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3K\"/>
    </mc:Choice>
  </mc:AlternateContent>
  <xr:revisionPtr revIDLastSave="0" documentId="13_ncr:9_{06614025-4B82-4886-BE37-2053186AB8D5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a="1"/>
  <c r="O12" i="3"/>
  <c r="K7" i="3"/>
  <c r="O13" i="3" a="1"/>
  <c r="O13" i="3"/>
  <c r="M6" i="3"/>
  <c r="O14" i="3" a="1"/>
  <c r="O14" i="3"/>
  <c r="O15" i="3" a="1"/>
  <c r="O15" i="3"/>
  <c r="O16" i="3" a="1"/>
  <c r="O16" i="3"/>
  <c r="O17" i="3" a="1"/>
  <c r="O17" i="3"/>
  <c r="O18" i="3" a="1"/>
  <c r="O18" i="3"/>
  <c r="O19" i="3" a="1"/>
  <c r="O19" i="3"/>
  <c r="O20" i="3" a="1"/>
  <c r="O20" i="3"/>
  <c r="O21" i="3" a="1"/>
  <c r="O21" i="3"/>
  <c r="O22" i="3" a="1"/>
  <c r="O22" i="3"/>
  <c r="O23" i="3" a="1"/>
  <c r="O23" i="3"/>
  <c r="O24" i="3" a="1"/>
  <c r="O24" i="3"/>
  <c r="O25" i="3" a="1"/>
  <c r="O25" i="3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H19" i="20"/>
  <c r="I19" i="20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F11" i="20"/>
  <c r="F31" i="20"/>
  <c r="H31" i="20"/>
  <c r="I31" i="20"/>
  <c r="K57" i="20"/>
  <c r="K54" i="20"/>
  <c r="F44" i="20"/>
  <c r="F13" i="20"/>
  <c r="H13" i="20"/>
  <c r="I13" i="20"/>
  <c r="F36" i="20"/>
  <c r="H36" i="20"/>
  <c r="I36" i="20"/>
  <c r="F22" i="20"/>
  <c r="H22" i="20"/>
  <c r="I22" i="20"/>
  <c r="F21" i="20"/>
  <c r="F29" i="20"/>
  <c r="K37" i="20"/>
  <c r="K28" i="20"/>
  <c r="K62" i="20"/>
  <c r="F35" i="20"/>
  <c r="F56" i="20"/>
  <c r="K46" i="20"/>
  <c r="F54" i="20"/>
  <c r="H54" i="20"/>
  <c r="I54" i="20"/>
  <c r="K41" i="20"/>
  <c r="F46" i="20"/>
  <c r="F15" i="20"/>
  <c r="F37" i="20"/>
  <c r="K45" i="20"/>
  <c r="F28" i="20"/>
  <c r="F25" i="20"/>
  <c r="F6" i="20"/>
  <c r="F55" i="20"/>
  <c r="F50" i="20"/>
  <c r="F32" i="20"/>
  <c r="F58" i="20"/>
  <c r="F41" i="20"/>
  <c r="F38" i="20"/>
  <c r="F42" i="20"/>
  <c r="F57" i="20"/>
  <c r="K30" i="20"/>
  <c r="F45" i="20"/>
  <c r="K65" i="20"/>
  <c r="K60" i="20"/>
  <c r="F17" i="20"/>
  <c r="H17" i="20"/>
  <c r="I17" i="20"/>
  <c r="K53" i="20"/>
  <c r="F16" i="20"/>
  <c r="K25" i="20"/>
  <c r="K55" i="20"/>
  <c r="F61" i="20"/>
  <c r="H61" i="20"/>
  <c r="I61" i="20"/>
  <c r="F14" i="20"/>
  <c r="H14" i="20"/>
  <c r="I14" i="20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10" i="20"/>
  <c r="I10" i="20"/>
  <c r="L49" i="3"/>
  <c r="K10" i="20"/>
  <c r="H50" i="20"/>
  <c r="I50" i="20"/>
  <c r="L52" i="3"/>
  <c r="K13" i="20"/>
  <c r="L13" i="20"/>
  <c r="H63" i="20"/>
  <c r="I63" i="20"/>
  <c r="L63" i="20"/>
  <c r="H46" i="20"/>
  <c r="I46" i="20"/>
  <c r="L46" i="20"/>
  <c r="H32" i="20"/>
  <c r="I32" i="20"/>
  <c r="L32" i="20"/>
  <c r="H49" i="20"/>
  <c r="I49" i="20"/>
  <c r="L49" i="20"/>
  <c r="H25" i="20"/>
  <c r="I25" i="20"/>
  <c r="L25" i="20"/>
  <c r="H62" i="20"/>
  <c r="I62" i="20"/>
  <c r="L62" i="20"/>
  <c r="H56" i="20"/>
  <c r="I56" i="20"/>
  <c r="L56" i="20"/>
  <c r="H47" i="20"/>
  <c r="I47" i="20"/>
  <c r="L47" i="20"/>
  <c r="H8" i="20"/>
  <c r="I8" i="20"/>
  <c r="K8" i="20"/>
  <c r="L8" i="20"/>
  <c r="H20" i="20"/>
  <c r="I20" i="20"/>
  <c r="L20" i="20"/>
  <c r="H52" i="20"/>
  <c r="I52" i="20"/>
  <c r="L52" i="20"/>
  <c r="H38" i="20"/>
  <c r="I38" i="20"/>
  <c r="L38" i="20"/>
  <c r="H27" i="20"/>
  <c r="I27" i="20"/>
  <c r="L27" i="20"/>
  <c r="H35" i="20"/>
  <c r="I35" i="20"/>
  <c r="L35" i="20"/>
  <c r="H24" i="20"/>
  <c r="I24" i="20"/>
  <c r="L24" i="20"/>
  <c r="H58" i="20"/>
  <c r="I58" i="20"/>
  <c r="L58" i="20"/>
  <c r="H48" i="20"/>
  <c r="I48" i="20"/>
  <c r="L48" i="20"/>
  <c r="H28" i="20"/>
  <c r="I28" i="20"/>
  <c r="L28" i="20"/>
  <c r="H16" i="20"/>
  <c r="I16" i="20"/>
  <c r="L16" i="20"/>
  <c r="H23" i="20"/>
  <c r="I23" i="20"/>
  <c r="L23" i="20"/>
  <c r="H6" i="20"/>
  <c r="I6" i="20"/>
  <c r="K6" i="20"/>
  <c r="H37" i="20"/>
  <c r="I37" i="20"/>
  <c r="L37" i="20"/>
  <c r="H40" i="20"/>
  <c r="I40" i="20"/>
  <c r="L40" i="20"/>
  <c r="H30" i="20"/>
  <c r="I30" i="20"/>
  <c r="L30" i="20"/>
  <c r="H45" i="20"/>
  <c r="I45" i="20"/>
  <c r="L45" i="20"/>
  <c r="L31" i="20"/>
  <c r="H53" i="20"/>
  <c r="I53" i="20"/>
  <c r="L53" i="20"/>
  <c r="H34" i="20"/>
  <c r="I34" i="20"/>
  <c r="L34" i="20"/>
  <c r="H21" i="20"/>
  <c r="I21" i="20"/>
  <c r="L21" i="20"/>
  <c r="H26" i="20"/>
  <c r="I26" i="20"/>
  <c r="L26" i="20"/>
  <c r="H55" i="20"/>
  <c r="I55" i="20"/>
  <c r="L55" i="20"/>
  <c r="H9" i="20"/>
  <c r="I9" i="20"/>
  <c r="H65" i="20"/>
  <c r="I65" i="20"/>
  <c r="L65" i="20"/>
  <c r="L19" i="20"/>
  <c r="H44" i="20"/>
  <c r="I44" i="20"/>
  <c r="L44" i="20"/>
  <c r="H51" i="20"/>
  <c r="I51" i="20"/>
  <c r="L51" i="20"/>
  <c r="H33" i="20"/>
  <c r="I33" i="20"/>
  <c r="L33" i="20"/>
  <c r="H11" i="20"/>
  <c r="I11" i="20"/>
  <c r="L50" i="3"/>
  <c r="K11" i="20"/>
  <c r="L11" i="20"/>
  <c r="H12" i="20"/>
  <c r="I12" i="20"/>
  <c r="L51" i="3"/>
  <c r="K12" i="20"/>
  <c r="L12" i="20"/>
  <c r="H57" i="20"/>
  <c r="I57" i="20"/>
  <c r="L57" i="20"/>
  <c r="H64" i="20"/>
  <c r="I64" i="20"/>
  <c r="L64" i="20"/>
  <c r="H15" i="20"/>
  <c r="I15" i="20"/>
  <c r="L15" i="20"/>
  <c r="H18" i="20"/>
  <c r="I18" i="20"/>
  <c r="H59" i="20"/>
  <c r="I59" i="20"/>
  <c r="L59" i="20"/>
  <c r="H29" i="20"/>
  <c r="I29" i="20"/>
  <c r="L29" i="20"/>
  <c r="H43" i="20"/>
  <c r="I43" i="20"/>
  <c r="L43" i="20"/>
  <c r="H42" i="20"/>
  <c r="I42" i="20"/>
  <c r="L42" i="20"/>
  <c r="H60" i="20"/>
  <c r="I60" i="20"/>
  <c r="L60" i="20"/>
  <c r="H39" i="20"/>
  <c r="I39" i="20"/>
  <c r="L39" i="20"/>
  <c r="H41" i="20"/>
  <c r="I41" i="20"/>
  <c r="L41" i="20"/>
  <c r="H7" i="20"/>
  <c r="I7" i="20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/>
  <c r="Q12" i="3"/>
  <c r="R12" i="3"/>
  <c r="P12" i="3"/>
  <c r="F3" i="20"/>
  <c r="L10" i="20"/>
  <c r="L54" i="20"/>
  <c r="L17" i="20"/>
  <c r="L61" i="20"/>
  <c r="L50" i="20"/>
  <c r="L36" i="20"/>
  <c r="L14" i="20"/>
  <c r="L22" i="20"/>
  <c r="K7" i="20"/>
  <c r="L7" i="20"/>
  <c r="K9" i="20"/>
  <c r="L9" i="20"/>
  <c r="I3" i="20"/>
  <c r="L18" i="20"/>
  <c r="H3" i="20"/>
  <c r="L6" i="20"/>
  <c r="R26" i="3"/>
  <c r="O27" i="3" a="1"/>
  <c r="O27" i="3"/>
  <c r="O28" i="3" a="1"/>
  <c r="O28" i="3"/>
  <c r="Q26" i="3"/>
  <c r="P26" i="3"/>
  <c r="K3" i="20"/>
  <c r="L3" i="20"/>
  <c r="R28" i="3"/>
  <c r="P28" i="3"/>
  <c r="Q28" i="3"/>
  <c r="O29" i="3" a="1"/>
  <c r="O29" i="3"/>
  <c r="P27" i="3"/>
  <c r="R27" i="3"/>
  <c r="Q27" i="3"/>
  <c r="Q29" i="3"/>
  <c r="P29" i="3"/>
  <c r="R29" i="3"/>
  <c r="O30" i="3" a="1"/>
  <c r="O30" i="3"/>
  <c r="P30" i="3"/>
  <c r="Q30" i="3"/>
  <c r="R30" i="3"/>
  <c r="O31" i="3" a="1"/>
  <c r="O31" i="3"/>
  <c r="Q31" i="3"/>
  <c r="P31" i="3"/>
  <c r="R31" i="3"/>
  <c r="O32" i="3" a="1"/>
  <c r="O32" i="3"/>
  <c r="Q32" i="3"/>
  <c r="R32" i="3"/>
  <c r="P32" i="3"/>
  <c r="O33" i="3" a="1"/>
  <c r="O33" i="3"/>
  <c r="P33" i="3"/>
  <c r="Q33" i="3"/>
  <c r="R33" i="3"/>
  <c r="O34" i="3" a="1"/>
  <c r="O34" i="3"/>
  <c r="Q34" i="3"/>
  <c r="R34" i="3"/>
  <c r="P34" i="3"/>
  <c r="O35" i="3" a="1"/>
  <c r="O35" i="3"/>
  <c r="Q35" i="3"/>
  <c r="P35" i="3"/>
  <c r="R35" i="3"/>
  <c r="O36" i="3" a="1"/>
  <c r="O36" i="3"/>
  <c r="Q36" i="3"/>
  <c r="R36" i="3"/>
  <c r="P36" i="3"/>
  <c r="O37" i="3" a="1"/>
  <c r="O37" i="3"/>
  <c r="Q37" i="3"/>
  <c r="P37" i="3"/>
  <c r="R37" i="3"/>
  <c r="O38" i="3" a="1"/>
  <c r="O38" i="3"/>
  <c r="Q38" i="3"/>
  <c r="R38" i="3"/>
  <c r="P38" i="3"/>
  <c r="O39" i="3" a="1"/>
  <c r="O39" i="3"/>
  <c r="P39" i="3"/>
  <c r="R39" i="3"/>
  <c r="Q39" i="3"/>
  <c r="O40" i="3" a="1"/>
  <c r="O40" i="3"/>
  <c r="Q40" i="3"/>
  <c r="R40" i="3"/>
  <c r="P40" i="3"/>
  <c r="O41" i="3" a="1"/>
  <c r="O41" i="3"/>
  <c r="R41" i="3"/>
  <c r="Q41" i="3"/>
  <c r="P41" i="3"/>
  <c r="O42" i="3" a="1"/>
  <c r="O42" i="3"/>
  <c r="R42" i="3"/>
  <c r="P42" i="3"/>
  <c r="Q42" i="3"/>
  <c r="O43" i="3" a="1"/>
  <c r="O43" i="3"/>
  <c r="Q43" i="3"/>
  <c r="P43" i="3"/>
  <c r="R43" i="3"/>
  <c r="O44" i="3" a="1"/>
  <c r="O44" i="3"/>
  <c r="R44" i="3"/>
  <c r="P44" i="3"/>
  <c r="Q44" i="3"/>
  <c r="O45" i="3" a="1"/>
  <c r="O45" i="3"/>
  <c r="P45" i="3"/>
  <c r="R45" i="3"/>
  <c r="Q45" i="3"/>
  <c r="O46" i="3" a="1"/>
  <c r="O46" i="3"/>
  <c r="R46" i="3"/>
  <c r="Q46" i="3"/>
  <c r="P46" i="3"/>
  <c r="O47" i="3" a="1"/>
  <c r="O47" i="3"/>
  <c r="R47" i="3"/>
  <c r="P47" i="3"/>
  <c r="Q47" i="3"/>
  <c r="O48" i="3" a="1"/>
  <c r="O48" i="3"/>
  <c r="P48" i="3"/>
  <c r="Q48" i="3"/>
  <c r="R48" i="3"/>
  <c r="O49" i="3" a="1"/>
  <c r="O49" i="3"/>
  <c r="R49" i="3"/>
  <c r="P49" i="3"/>
  <c r="Q49" i="3"/>
  <c r="O50" i="3" a="1"/>
  <c r="O50" i="3"/>
  <c r="P50" i="3"/>
  <c r="Q50" i="3"/>
  <c r="R50" i="3"/>
  <c r="O51" i="3" a="1"/>
  <c r="O51" i="3"/>
  <c r="R51" i="3"/>
  <c r="Q51" i="3"/>
  <c r="P51" i="3"/>
  <c r="O52" i="3" a="1"/>
  <c r="O52" i="3"/>
  <c r="R52" i="3"/>
  <c r="P52" i="3"/>
  <c r="Q52" i="3"/>
  <c r="O53" i="3" a="1"/>
  <c r="O53" i="3"/>
  <c r="R53" i="3"/>
  <c r="P53" i="3"/>
  <c r="Q53" i="3"/>
  <c r="O54" i="3" a="1"/>
  <c r="O54" i="3"/>
  <c r="R54" i="3"/>
  <c r="Q54" i="3"/>
  <c r="P54" i="3"/>
  <c r="O55" i="3" a="1"/>
  <c r="O55" i="3"/>
  <c r="R55" i="3"/>
  <c r="P55" i="3"/>
  <c r="Q55" i="3"/>
  <c r="O56" i="3" a="1"/>
  <c r="O56" i="3"/>
  <c r="P56" i="3"/>
  <c r="Q56" i="3"/>
  <c r="R56" i="3"/>
  <c r="O57" i="3" a="1"/>
  <c r="O57" i="3"/>
  <c r="Q57" i="3"/>
  <c r="R57" i="3"/>
  <c r="P57" i="3"/>
  <c r="O58" i="3" a="1"/>
  <c r="O58" i="3"/>
  <c r="R58" i="3"/>
  <c r="P58" i="3"/>
  <c r="Q58" i="3"/>
  <c r="O59" i="3" a="1"/>
  <c r="O59" i="3"/>
  <c r="R59" i="3"/>
  <c r="Q59" i="3"/>
  <c r="P59" i="3"/>
  <c r="O60" i="3" a="1"/>
  <c r="O60" i="3"/>
  <c r="P60" i="3"/>
  <c r="Q60" i="3"/>
  <c r="R60" i="3"/>
  <c r="O61" i="3" a="1"/>
  <c r="O61" i="3"/>
  <c r="R61" i="3"/>
  <c r="P61" i="3"/>
  <c r="Q61" i="3"/>
  <c r="O62" i="3" a="1"/>
  <c r="O62" i="3"/>
  <c r="Q62" i="3"/>
  <c r="P62" i="3"/>
  <c r="R62" i="3"/>
  <c r="O63" i="3" a="1"/>
  <c r="O63" i="3"/>
  <c r="P63" i="3"/>
  <c r="Q63" i="3"/>
  <c r="R63" i="3"/>
  <c r="O64" i="3" a="1"/>
  <c r="O64" i="3"/>
  <c r="Q64" i="3"/>
  <c r="P64" i="3"/>
  <c r="R64" i="3"/>
  <c r="O65" i="3" a="1"/>
  <c r="O65" i="3"/>
  <c r="R65" i="3"/>
  <c r="P65" i="3"/>
  <c r="Q65" i="3"/>
  <c r="O66" i="3" a="1"/>
  <c r="O66" i="3"/>
  <c r="R66" i="3"/>
  <c r="Q66" i="3"/>
  <c r="P66" i="3"/>
  <c r="O67" i="3" a="1"/>
  <c r="O67" i="3"/>
  <c r="R67" i="3"/>
  <c r="P67" i="3"/>
  <c r="Q67" i="3"/>
  <c r="O68" i="3" a="1"/>
  <c r="O68" i="3"/>
  <c r="P68" i="3"/>
  <c r="Q68" i="3"/>
  <c r="R68" i="3"/>
  <c r="O69" i="3" a="1"/>
  <c r="O69" i="3"/>
  <c r="P69" i="3"/>
  <c r="R69" i="3"/>
  <c r="Q69" i="3"/>
  <c r="O70" i="3" a="1"/>
  <c r="O70" i="3"/>
  <c r="Q70" i="3"/>
  <c r="R70" i="3"/>
  <c r="P70" i="3"/>
  <c r="O71" i="3" a="1"/>
  <c r="O71" i="3"/>
  <c r="P71" i="3"/>
  <c r="Q71" i="3"/>
  <c r="R71" i="3"/>
  <c r="O72" i="3" a="1"/>
  <c r="O72" i="3"/>
  <c r="P72" i="3"/>
  <c r="Q72" i="3"/>
  <c r="R72" i="3"/>
  <c r="O73" i="3" a="1"/>
  <c r="O73" i="3"/>
  <c r="R73" i="3"/>
  <c r="Q73" i="3"/>
  <c r="P73" i="3"/>
  <c r="O74" i="3" a="1"/>
  <c r="O74" i="3"/>
  <c r="P74" i="3"/>
  <c r="R74" i="3"/>
  <c r="Q74" i="3"/>
  <c r="O75" i="3" a="1"/>
  <c r="O75" i="3"/>
  <c r="Q75" i="3"/>
  <c r="P75" i="3"/>
  <c r="R75" i="3"/>
  <c r="O76" i="3" a="1"/>
  <c r="O76" i="3"/>
  <c r="P76" i="3"/>
  <c r="Q76" i="3"/>
  <c r="R76" i="3"/>
  <c r="O77" i="3" a="1"/>
  <c r="O77" i="3"/>
  <c r="P77" i="3"/>
  <c r="Q77" i="3"/>
  <c r="R77" i="3"/>
  <c r="O78" i="3" a="1"/>
  <c r="O78" i="3"/>
  <c r="R78" i="3"/>
  <c r="P78" i="3"/>
  <c r="Q78" i="3"/>
  <c r="O79" i="3" a="1"/>
  <c r="O79" i="3"/>
  <c r="Q79" i="3"/>
  <c r="R79" i="3"/>
  <c r="P79" i="3"/>
  <c r="O80" i="3" a="1"/>
  <c r="O80" i="3"/>
  <c r="P80" i="3"/>
  <c r="Q80" i="3"/>
  <c r="R80" i="3"/>
  <c r="O81" i="3" a="1"/>
  <c r="O81" i="3"/>
  <c r="R81" i="3"/>
  <c r="P81" i="3"/>
  <c r="Q81" i="3"/>
  <c r="O82" i="3" a="1"/>
  <c r="O82" i="3"/>
  <c r="P82" i="3"/>
  <c r="Q82" i="3"/>
  <c r="R82" i="3"/>
  <c r="O83" i="3" a="1"/>
  <c r="O83" i="3"/>
  <c r="P83" i="3"/>
  <c r="Q83" i="3"/>
  <c r="R83" i="3"/>
  <c r="O84" i="3" a="1"/>
  <c r="O84" i="3"/>
  <c r="R84" i="3"/>
  <c r="Q84" i="3"/>
  <c r="P84" i="3"/>
  <c r="O85" i="3" a="1"/>
  <c r="O85" i="3"/>
  <c r="R85" i="3"/>
  <c r="Q85" i="3"/>
  <c r="P85" i="3"/>
  <c r="O86" i="3" a="1"/>
  <c r="O86" i="3"/>
  <c r="R86" i="3"/>
  <c r="P86" i="3"/>
  <c r="Q86" i="3"/>
  <c r="O87" i="3" a="1"/>
  <c r="O87" i="3"/>
  <c r="Q87" i="3"/>
  <c r="P87" i="3"/>
  <c r="R87" i="3"/>
  <c r="O88" i="3" a="1"/>
  <c r="O88" i="3"/>
  <c r="Q88" i="3"/>
  <c r="P88" i="3"/>
  <c r="R88" i="3"/>
  <c r="O89" i="3" a="1"/>
  <c r="O89" i="3"/>
  <c r="P89" i="3"/>
  <c r="Q89" i="3"/>
  <c r="R89" i="3"/>
  <c r="O90" i="3" a="1"/>
  <c r="O90" i="3"/>
  <c r="P90" i="3"/>
  <c r="R90" i="3"/>
  <c r="Q90" i="3"/>
  <c r="O91" i="3" a="1"/>
  <c r="O91" i="3"/>
  <c r="P91" i="3"/>
  <c r="R91" i="3"/>
  <c r="Q91" i="3"/>
  <c r="O92" i="3" a="1"/>
  <c r="O92" i="3"/>
  <c r="P92" i="3"/>
  <c r="Q92" i="3"/>
  <c r="R92" i="3"/>
  <c r="O93" i="3" a="1"/>
  <c r="O93" i="3"/>
  <c r="Q93" i="3"/>
  <c r="R93" i="3"/>
  <c r="P93" i="3"/>
  <c r="O94" i="3" a="1"/>
  <c r="O94" i="3"/>
  <c r="Q94" i="3"/>
  <c r="P94" i="3"/>
  <c r="R94" i="3"/>
  <c r="O95" i="3" a="1"/>
  <c r="O95" i="3"/>
  <c r="Q95" i="3"/>
  <c r="R95" i="3"/>
  <c r="P95" i="3"/>
  <c r="O96" i="3" a="1"/>
  <c r="O96" i="3"/>
  <c r="Q96" i="3"/>
  <c r="R96" i="3"/>
  <c r="P96" i="3"/>
  <c r="O97" i="3" a="1"/>
  <c r="O97" i="3"/>
  <c r="P97" i="3"/>
  <c r="R97" i="3"/>
  <c r="Q97" i="3"/>
  <c r="O98" i="3" a="1"/>
  <c r="O98" i="3"/>
  <c r="P98" i="3"/>
  <c r="R98" i="3"/>
  <c r="Q98" i="3"/>
  <c r="O99" i="3" a="1"/>
  <c r="O99" i="3"/>
  <c r="R99" i="3"/>
  <c r="P99" i="3"/>
  <c r="Q99" i="3"/>
  <c r="O100" i="3" a="1"/>
  <c r="O100" i="3"/>
  <c r="Q100" i="3"/>
  <c r="P100" i="3"/>
  <c r="R100" i="3"/>
  <c r="O101" i="3" a="1"/>
  <c r="O101" i="3"/>
  <c r="P101" i="3"/>
  <c r="Q101" i="3"/>
  <c r="R101" i="3"/>
  <c r="O102" i="3" a="1"/>
  <c r="O102" i="3"/>
  <c r="R102" i="3"/>
  <c r="P102" i="3"/>
  <c r="Q102" i="3"/>
  <c r="O103" i="3" a="1"/>
  <c r="O103" i="3"/>
  <c r="Q103" i="3"/>
  <c r="P103" i="3"/>
  <c r="R103" i="3"/>
  <c r="O104" i="3" a="1"/>
  <c r="O104" i="3"/>
  <c r="Q104" i="3"/>
  <c r="R104" i="3"/>
  <c r="P104" i="3"/>
  <c r="O105" i="3" a="1"/>
  <c r="O105" i="3"/>
  <c r="Q105" i="3"/>
  <c r="R105" i="3"/>
  <c r="P105" i="3"/>
  <c r="O106" i="3" a="1"/>
  <c r="O106" i="3"/>
  <c r="P106" i="3"/>
  <c r="Q106" i="3"/>
  <c r="R106" i="3"/>
  <c r="O107" i="3" a="1"/>
  <c r="O107" i="3"/>
  <c r="Q107" i="3"/>
  <c r="P107" i="3"/>
  <c r="R107" i="3"/>
  <c r="O108" i="3" a="1"/>
  <c r="O108" i="3"/>
  <c r="R108" i="3"/>
  <c r="Q108" i="3"/>
  <c r="P108" i="3"/>
  <c r="O109" i="3" a="1"/>
  <c r="O109" i="3"/>
  <c r="P109" i="3"/>
  <c r="R109" i="3"/>
  <c r="Q109" i="3"/>
  <c r="O110" i="3" a="1"/>
  <c r="O110" i="3"/>
  <c r="P110" i="3"/>
  <c r="Q110" i="3"/>
  <c r="R110" i="3"/>
  <c r="O111" i="3" a="1"/>
  <c r="O111" i="3"/>
  <c r="R111" i="3"/>
  <c r="P111" i="3"/>
  <c r="Q111" i="3"/>
  <c r="O112" i="3" a="1"/>
  <c r="O112" i="3"/>
  <c r="Q112" i="3"/>
  <c r="P112" i="3"/>
  <c r="R112" i="3"/>
  <c r="O113" i="3" a="1"/>
  <c r="O113" i="3"/>
  <c r="P113" i="3"/>
  <c r="R113" i="3"/>
  <c r="Q113" i="3"/>
  <c r="O114" i="3" a="1"/>
  <c r="O114" i="3"/>
  <c r="P114" i="3"/>
  <c r="Q114" i="3"/>
  <c r="R114" i="3"/>
  <c r="O115" i="3" a="1"/>
  <c r="O115" i="3"/>
  <c r="P115" i="3"/>
  <c r="R115" i="3"/>
  <c r="Q115" i="3"/>
  <c r="O116" i="3" a="1"/>
  <c r="O116" i="3"/>
  <c r="R116" i="3"/>
  <c r="Q116" i="3"/>
  <c r="P116" i="3"/>
  <c r="O117" i="3" a="1"/>
  <c r="O117" i="3"/>
  <c r="P117" i="3"/>
  <c r="Q117" i="3"/>
  <c r="R117" i="3"/>
  <c r="O118" i="3" a="1"/>
  <c r="O118" i="3"/>
  <c r="P118" i="3"/>
  <c r="R118" i="3"/>
  <c r="Q118" i="3"/>
  <c r="O119" i="3" a="1"/>
  <c r="O119" i="3"/>
  <c r="R119" i="3"/>
  <c r="P119" i="3"/>
  <c r="Q119" i="3"/>
  <c r="O120" i="3" a="1"/>
  <c r="O120" i="3"/>
  <c r="Q120" i="3"/>
  <c r="R120" i="3"/>
  <c r="P120" i="3"/>
  <c r="O121" i="3" a="1"/>
  <c r="O121" i="3"/>
  <c r="P121" i="3"/>
  <c r="Q121" i="3"/>
  <c r="R121" i="3"/>
  <c r="O122" i="3" a="1"/>
  <c r="O122" i="3"/>
  <c r="R122" i="3"/>
  <c r="Q122" i="3"/>
  <c r="P122" i="3"/>
  <c r="O123" i="3" a="1"/>
  <c r="O123" i="3"/>
  <c r="R123" i="3"/>
  <c r="Q123" i="3"/>
  <c r="P123" i="3"/>
  <c r="O124" i="3" a="1"/>
  <c r="O124" i="3"/>
  <c r="P124" i="3"/>
  <c r="Q124" i="3"/>
  <c r="R124" i="3"/>
  <c r="O125" i="3" a="1"/>
  <c r="O125" i="3"/>
  <c r="Q125" i="3"/>
  <c r="P125" i="3"/>
  <c r="R125" i="3"/>
  <c r="O126" i="3" a="1"/>
  <c r="O126" i="3"/>
  <c r="R126" i="3"/>
  <c r="P126" i="3"/>
  <c r="Q126" i="3"/>
  <c r="O127" i="3" a="1"/>
  <c r="O127" i="3"/>
  <c r="R127" i="3"/>
  <c r="Q127" i="3"/>
  <c r="P127" i="3"/>
  <c r="O128" i="3" a="1"/>
  <c r="O128" i="3"/>
  <c r="P128" i="3"/>
  <c r="Q128" i="3"/>
  <c r="R128" i="3"/>
  <c r="O129" i="3" a="1"/>
  <c r="O129" i="3"/>
  <c r="P129" i="3"/>
  <c r="Q129" i="3"/>
  <c r="R129" i="3"/>
  <c r="O130" i="3" a="1"/>
  <c r="O130" i="3"/>
  <c r="Q130" i="3"/>
  <c r="R130" i="3"/>
  <c r="P130" i="3"/>
  <c r="O131" i="3" a="1"/>
  <c r="O131" i="3"/>
  <c r="R131" i="3"/>
  <c r="Q131" i="3"/>
  <c r="P131" i="3"/>
  <c r="O132" i="3" a="1"/>
  <c r="O132" i="3"/>
  <c r="R132" i="3"/>
  <c r="P132" i="3"/>
  <c r="Q132" i="3"/>
  <c r="O133" i="3" a="1"/>
  <c r="O133" i="3"/>
  <c r="P133" i="3"/>
  <c r="R133" i="3"/>
  <c r="Q133" i="3"/>
  <c r="O134" i="3" a="1"/>
  <c r="O134" i="3"/>
  <c r="Q134" i="3"/>
  <c r="R134" i="3"/>
  <c r="P134" i="3"/>
  <c r="O135" i="3" a="1"/>
  <c r="O135" i="3"/>
  <c r="P135" i="3"/>
  <c r="R135" i="3"/>
  <c r="Q135" i="3"/>
  <c r="O136" i="3" a="1"/>
  <c r="O136" i="3"/>
  <c r="Q136" i="3"/>
  <c r="P136" i="3"/>
  <c r="R136" i="3"/>
  <c r="O137" i="3" a="1"/>
  <c r="O137" i="3"/>
  <c r="P137" i="3"/>
  <c r="R137" i="3"/>
  <c r="Q137" i="3"/>
  <c r="O138" i="3" a="1"/>
  <c r="O138" i="3"/>
  <c r="R138" i="3"/>
  <c r="Q138" i="3"/>
  <c r="P138" i="3"/>
  <c r="O139" i="3" a="1"/>
  <c r="O139" i="3"/>
  <c r="Q139" i="3"/>
  <c r="R139" i="3"/>
  <c r="P139" i="3"/>
  <c r="O140" i="3" a="1"/>
  <c r="O140" i="3"/>
  <c r="Q140" i="3"/>
  <c r="R140" i="3"/>
  <c r="P140" i="3"/>
  <c r="O141" i="3" a="1"/>
  <c r="O141" i="3"/>
  <c r="Q141" i="3"/>
  <c r="R141" i="3"/>
  <c r="P141" i="3"/>
  <c r="O142" i="3" a="1"/>
  <c r="O142" i="3"/>
  <c r="R142" i="3"/>
  <c r="Q142" i="3"/>
  <c r="P142" i="3"/>
  <c r="O143" i="3" a="1"/>
  <c r="O143" i="3"/>
  <c r="Q143" i="3"/>
  <c r="R143" i="3"/>
  <c r="P143" i="3"/>
  <c r="O144" i="3" a="1"/>
  <c r="O144" i="3"/>
  <c r="Q144" i="3"/>
  <c r="R144" i="3"/>
  <c r="P144" i="3"/>
  <c r="O145" i="3" a="1"/>
  <c r="O145" i="3"/>
  <c r="P145" i="3"/>
  <c r="Q145" i="3"/>
  <c r="R145" i="3"/>
  <c r="O146" i="3" a="1"/>
  <c r="O146" i="3"/>
  <c r="R146" i="3"/>
  <c r="Q146" i="3"/>
  <c r="P146" i="3"/>
  <c r="O147" i="3" a="1"/>
  <c r="O147" i="3"/>
  <c r="R147" i="3"/>
  <c r="P147" i="3"/>
  <c r="Q147" i="3"/>
  <c r="O148" i="3" a="1"/>
  <c r="O148" i="3"/>
  <c r="Q148" i="3"/>
  <c r="P148" i="3"/>
  <c r="R148" i="3"/>
  <c r="O149" i="3" a="1"/>
  <c r="O149" i="3"/>
  <c r="P149" i="3"/>
  <c r="R149" i="3"/>
  <c r="Q149" i="3"/>
  <c r="O150" i="3" a="1"/>
  <c r="O150" i="3"/>
  <c r="Q150" i="3"/>
  <c r="P150" i="3"/>
  <c r="R150" i="3"/>
  <c r="O151" i="3" a="1"/>
  <c r="O151" i="3"/>
  <c r="R151" i="3"/>
  <c r="P151" i="3"/>
  <c r="Q151" i="3"/>
  <c r="O152" i="3" a="1"/>
  <c r="O152" i="3"/>
  <c r="Q152" i="3"/>
  <c r="P152" i="3"/>
  <c r="R152" i="3"/>
  <c r="O153" i="3" a="1"/>
  <c r="O153" i="3"/>
  <c r="P153" i="3"/>
  <c r="Q153" i="3"/>
  <c r="R153" i="3"/>
  <c r="O154" i="3" a="1"/>
  <c r="O154" i="3"/>
  <c r="R154" i="3"/>
  <c r="P154" i="3"/>
  <c r="Q154" i="3"/>
  <c r="O155" i="3" a="1"/>
  <c r="O155" i="3"/>
  <c r="P155" i="3"/>
  <c r="R155" i="3"/>
  <c r="Q155" i="3"/>
  <c r="O156" i="3" a="1"/>
  <c r="O156" i="3"/>
  <c r="R156" i="3"/>
  <c r="Q156" i="3"/>
  <c r="P156" i="3"/>
  <c r="O157" i="3" a="1"/>
  <c r="O157" i="3"/>
  <c r="R157" i="3"/>
  <c r="P157" i="3"/>
  <c r="Q157" i="3"/>
  <c r="O158" i="3" a="1"/>
  <c r="O158" i="3"/>
  <c r="P158" i="3"/>
  <c r="R158" i="3"/>
  <c r="Q158" i="3"/>
  <c r="O159" i="3" a="1"/>
  <c r="O159" i="3"/>
  <c r="P159" i="3"/>
  <c r="R159" i="3"/>
  <c r="Q159" i="3"/>
  <c r="O160" i="3" a="1"/>
  <c r="O160" i="3"/>
  <c r="R160" i="3"/>
  <c r="P160" i="3"/>
  <c r="Q160" i="3"/>
  <c r="O161" i="3" a="1"/>
  <c r="O161" i="3"/>
  <c r="Q161" i="3"/>
  <c r="R161" i="3"/>
  <c r="P161" i="3"/>
  <c r="O162" i="3" a="1"/>
  <c r="O162" i="3"/>
  <c r="Q162" i="3"/>
  <c r="R162" i="3"/>
  <c r="P162" i="3"/>
  <c r="O163" i="3" a="1"/>
  <c r="O163" i="3"/>
  <c r="P163" i="3"/>
  <c r="R163" i="3"/>
  <c r="Q163" i="3"/>
  <c r="O164" i="3" a="1"/>
  <c r="O164" i="3"/>
  <c r="P164" i="3"/>
  <c r="R164" i="3"/>
  <c r="Q164" i="3"/>
  <c r="O165" i="3" a="1"/>
  <c r="O165" i="3"/>
  <c r="R165" i="3"/>
  <c r="Q165" i="3"/>
  <c r="P165" i="3"/>
  <c r="O166" i="3" a="1"/>
  <c r="O166" i="3"/>
  <c r="R166" i="3"/>
  <c r="P166" i="3"/>
  <c r="Q166" i="3"/>
  <c r="O167" i="3" a="1"/>
  <c r="O167" i="3"/>
  <c r="Q167" i="3"/>
  <c r="R167" i="3"/>
  <c r="P167" i="3"/>
  <c r="O168" i="3" a="1"/>
  <c r="O168" i="3"/>
  <c r="R168" i="3"/>
  <c r="P168" i="3"/>
  <c r="Q168" i="3"/>
  <c r="O169" i="3" a="1"/>
  <c r="O169" i="3"/>
  <c r="P169" i="3"/>
  <c r="Q169" i="3"/>
  <c r="R169" i="3"/>
  <c r="O170" i="3" a="1"/>
  <c r="O170" i="3"/>
  <c r="Q170" i="3"/>
  <c r="P170" i="3"/>
  <c r="R170" i="3"/>
  <c r="O171" i="3" a="1"/>
  <c r="O171" i="3"/>
  <c r="P171" i="3"/>
  <c r="Q171" i="3"/>
  <c r="R171" i="3"/>
  <c r="O172" i="3" a="1"/>
  <c r="O172" i="3"/>
  <c r="R172" i="3"/>
  <c r="Q172" i="3"/>
  <c r="P172" i="3"/>
  <c r="O173" i="3" a="1"/>
  <c r="O173" i="3"/>
  <c r="Q173" i="3"/>
  <c r="P173" i="3"/>
  <c r="R173" i="3"/>
  <c r="O174" i="3" a="1"/>
  <c r="O174" i="3"/>
  <c r="R174" i="3"/>
  <c r="Q174" i="3"/>
  <c r="P174" i="3"/>
  <c r="O175" i="3" a="1"/>
  <c r="O175" i="3"/>
  <c r="R175" i="3"/>
  <c r="Q175" i="3"/>
  <c r="P175" i="3"/>
  <c r="O176" i="3" a="1"/>
  <c r="O176" i="3"/>
  <c r="Q176" i="3"/>
  <c r="R176" i="3"/>
  <c r="P176" i="3"/>
  <c r="O177" i="3" a="1"/>
  <c r="O177" i="3"/>
  <c r="P177" i="3"/>
  <c r="R177" i="3"/>
  <c r="Q177" i="3"/>
  <c r="O178" i="3" a="1"/>
  <c r="O178" i="3"/>
  <c r="R178" i="3"/>
  <c r="Q178" i="3"/>
  <c r="P178" i="3"/>
  <c r="O179" i="3" a="1"/>
  <c r="O179" i="3"/>
  <c r="P179" i="3"/>
  <c r="Q179" i="3"/>
  <c r="R179" i="3"/>
  <c r="O180" i="3" a="1"/>
  <c r="O180" i="3"/>
  <c r="R180" i="3"/>
  <c r="Q180" i="3"/>
  <c r="P180" i="3"/>
  <c r="O181" i="3" a="1"/>
  <c r="O181" i="3"/>
  <c r="R181" i="3"/>
  <c r="Q181" i="3"/>
  <c r="P181" i="3"/>
  <c r="O182" i="3" a="1"/>
  <c r="O182" i="3"/>
  <c r="R182" i="3"/>
  <c r="P182" i="3"/>
  <c r="Q182" i="3"/>
  <c r="O183" i="3" a="1"/>
  <c r="O183" i="3"/>
  <c r="R183" i="3"/>
  <c r="P183" i="3"/>
  <c r="Q183" i="3"/>
  <c r="O184" i="3" a="1"/>
  <c r="O184" i="3"/>
  <c r="P184" i="3"/>
  <c r="Q184" i="3"/>
  <c r="R184" i="3"/>
  <c r="O185" i="3" a="1"/>
  <c r="O185" i="3"/>
  <c r="R185" i="3"/>
  <c r="Q185" i="3"/>
  <c r="P185" i="3"/>
  <c r="O186" i="3" a="1"/>
  <c r="O186" i="3"/>
  <c r="P186" i="3"/>
  <c r="R186" i="3"/>
  <c r="Q186" i="3"/>
  <c r="O187" i="3" a="1"/>
  <c r="O187" i="3"/>
  <c r="P187" i="3"/>
  <c r="R187" i="3"/>
  <c r="Q187" i="3"/>
  <c r="O188" i="3" a="1"/>
  <c r="O188" i="3"/>
  <c r="Q188" i="3"/>
  <c r="P188" i="3"/>
  <c r="R188" i="3"/>
  <c r="O189" i="3" a="1"/>
  <c r="O189" i="3"/>
  <c r="Q189" i="3"/>
  <c r="P189" i="3"/>
  <c r="R189" i="3"/>
  <c r="O190" i="3" a="1"/>
  <c r="O190" i="3"/>
  <c r="P190" i="3"/>
  <c r="R190" i="3"/>
  <c r="Q190" i="3"/>
  <c r="O191" i="3" a="1"/>
  <c r="O191" i="3"/>
  <c r="P191" i="3"/>
  <c r="Q191" i="3"/>
  <c r="R191" i="3"/>
  <c r="O192" i="3" a="1"/>
  <c r="O192" i="3"/>
  <c r="P192" i="3"/>
  <c r="R192" i="3"/>
  <c r="Q192" i="3"/>
  <c r="O193" i="3" a="1"/>
  <c r="O193" i="3"/>
  <c r="Q193" i="3"/>
  <c r="R193" i="3"/>
  <c r="P193" i="3"/>
  <c r="O194" i="3" a="1"/>
  <c r="O194" i="3"/>
  <c r="Q194" i="3"/>
  <c r="R194" i="3"/>
  <c r="P194" i="3"/>
  <c r="O195" i="3" a="1"/>
  <c r="O195" i="3"/>
  <c r="Q195" i="3"/>
  <c r="R195" i="3"/>
  <c r="P195" i="3"/>
  <c r="O196" i="3" a="1"/>
  <c r="O196" i="3"/>
  <c r="R196" i="3"/>
  <c r="P196" i="3"/>
  <c r="Q196" i="3"/>
  <c r="O197" i="3" a="1"/>
  <c r="O197" i="3"/>
  <c r="R197" i="3"/>
  <c r="P197" i="3"/>
  <c r="Q197" i="3"/>
  <c r="O198" i="3" a="1"/>
  <c r="O198" i="3"/>
  <c r="Q198" i="3"/>
  <c r="R198" i="3"/>
  <c r="P198" i="3"/>
  <c r="O199" i="3" a="1"/>
  <c r="O199" i="3"/>
  <c r="P199" i="3"/>
  <c r="Q199" i="3"/>
  <c r="R199" i="3"/>
  <c r="O200" i="3" a="1"/>
  <c r="O200" i="3"/>
  <c r="P200" i="3"/>
  <c r="Q200" i="3"/>
  <c r="R200" i="3"/>
  <c r="O201" i="3" a="1"/>
  <c r="O201" i="3"/>
  <c r="P201" i="3"/>
  <c r="R201" i="3"/>
  <c r="Q201" i="3"/>
  <c r="O202" i="3" a="1"/>
  <c r="O202" i="3"/>
  <c r="Q202" i="3"/>
  <c r="P202" i="3"/>
  <c r="R202" i="3"/>
  <c r="O203" i="3" a="1"/>
  <c r="O203" i="3"/>
  <c r="P203" i="3"/>
  <c r="Q203" i="3"/>
  <c r="R203" i="3"/>
  <c r="O204" i="3" a="1"/>
  <c r="O204" i="3"/>
  <c r="P204" i="3"/>
  <c r="Q204" i="3"/>
  <c r="R204" i="3"/>
  <c r="O205" i="3" a="1"/>
  <c r="O205" i="3"/>
  <c r="P205" i="3"/>
  <c r="Q205" i="3"/>
  <c r="R205" i="3"/>
  <c r="O206" i="3" a="1"/>
  <c r="O206" i="3"/>
  <c r="P206" i="3"/>
  <c r="Q206" i="3"/>
  <c r="R206" i="3"/>
  <c r="O207" i="3" a="1"/>
  <c r="O207" i="3"/>
  <c r="R207" i="3"/>
  <c r="P207" i="3"/>
  <c r="Q207" i="3"/>
  <c r="O208" i="3" a="1"/>
  <c r="O208" i="3"/>
  <c r="Q208" i="3"/>
  <c r="P208" i="3"/>
  <c r="R208" i="3"/>
  <c r="O209" i="3" a="1"/>
  <c r="O209" i="3"/>
  <c r="Q209" i="3"/>
  <c r="P209" i="3"/>
  <c r="R209" i="3"/>
  <c r="O210" i="3" a="1"/>
  <c r="O210" i="3"/>
  <c r="Q210" i="3"/>
  <c r="P210" i="3"/>
  <c r="R210" i="3"/>
  <c r="O211" i="3" a="1"/>
  <c r="O211" i="3"/>
  <c r="Q211" i="3"/>
  <c r="Q8" i="3"/>
  <c r="R211" i="3"/>
  <c r="R8" i="3"/>
  <c r="P211" i="3"/>
  <c r="P8" i="3"/>
  <c r="O212" i="3" a="1"/>
  <c r="O212" i="3"/>
  <c r="Q212" i="3"/>
  <c r="R212" i="3"/>
  <c r="P212" i="3"/>
  <c r="O213" i="3" a="1"/>
  <c r="O213" i="3"/>
  <c r="Q213" i="3"/>
  <c r="P213" i="3"/>
  <c r="R213" i="3"/>
  <c r="O214" i="3" a="1"/>
  <c r="O214" i="3"/>
  <c r="R214" i="3"/>
  <c r="P214" i="3"/>
  <c r="Q214" i="3"/>
  <c r="O215" i="3" a="1"/>
  <c r="O215" i="3"/>
  <c r="P215" i="3"/>
  <c r="Q215" i="3"/>
  <c r="R215" i="3"/>
  <c r="O216" i="3" a="1"/>
  <c r="O216" i="3"/>
  <c r="P216" i="3"/>
  <c r="Q216" i="3"/>
  <c r="R216" i="3"/>
  <c r="O217" i="3" a="1"/>
  <c r="O217" i="3"/>
  <c r="Q217" i="3"/>
  <c r="P217" i="3"/>
  <c r="R217" i="3"/>
  <c r="O218" i="3" a="1"/>
  <c r="O218" i="3"/>
  <c r="R218" i="3"/>
  <c r="P218" i="3"/>
  <c r="Q218" i="3"/>
  <c r="O219" i="3" a="1"/>
  <c r="O219" i="3"/>
  <c r="P219" i="3"/>
  <c r="Q219" i="3"/>
  <c r="R219" i="3"/>
  <c r="O220" i="3" a="1"/>
  <c r="O220" i="3"/>
  <c r="P220" i="3"/>
  <c r="Q220" i="3"/>
  <c r="R220" i="3"/>
  <c r="O221" i="3" a="1"/>
  <c r="O221" i="3"/>
  <c r="Q221" i="3"/>
  <c r="P221" i="3"/>
  <c r="R221" i="3"/>
  <c r="O222" i="3" a="1"/>
  <c r="O222" i="3"/>
  <c r="Q222" i="3"/>
  <c r="R222" i="3"/>
  <c r="P222" i="3"/>
  <c r="O223" i="3" a="1"/>
  <c r="O223" i="3"/>
  <c r="Q223" i="3"/>
  <c r="P223" i="3"/>
  <c r="R223" i="3"/>
  <c r="O224" i="3" a="1"/>
  <c r="O224" i="3"/>
  <c r="Q224" i="3"/>
  <c r="R224" i="3"/>
  <c r="P224" i="3"/>
  <c r="O225" i="3" a="1"/>
  <c r="O225" i="3"/>
  <c r="Q225" i="3"/>
  <c r="R225" i="3"/>
  <c r="P225" i="3"/>
  <c r="O226" i="3" a="1"/>
  <c r="O226" i="3"/>
  <c r="P226" i="3"/>
  <c r="Q226" i="3"/>
  <c r="R226" i="3"/>
  <c r="O227" i="3" a="1"/>
  <c r="O227" i="3"/>
  <c r="Q227" i="3"/>
  <c r="P227" i="3"/>
  <c r="R227" i="3"/>
  <c r="O228" i="3" a="1"/>
  <c r="O228" i="3"/>
  <c r="R228" i="3"/>
  <c r="P228" i="3"/>
  <c r="Q228" i="3"/>
  <c r="O229" i="3" a="1"/>
  <c r="O229" i="3"/>
  <c r="P229" i="3"/>
  <c r="Q229" i="3"/>
  <c r="R229" i="3"/>
  <c r="O230" i="3" a="1"/>
  <c r="O230" i="3"/>
  <c r="R230" i="3"/>
  <c r="Q230" i="3"/>
  <c r="P230" i="3"/>
  <c r="O231" i="3" a="1"/>
  <c r="O231" i="3"/>
  <c r="P231" i="3"/>
  <c r="R231" i="3"/>
  <c r="Q231" i="3"/>
  <c r="O232" i="3" a="1"/>
  <c r="O232" i="3"/>
  <c r="Q232" i="3"/>
  <c r="P232" i="3"/>
  <c r="R232" i="3"/>
  <c r="O233" i="3" a="1"/>
  <c r="O233" i="3"/>
  <c r="R233" i="3"/>
  <c r="P233" i="3"/>
  <c r="Q233" i="3"/>
  <c r="O234" i="3" a="1"/>
  <c r="O234" i="3"/>
  <c r="P234" i="3"/>
  <c r="Q234" i="3"/>
  <c r="R234" i="3"/>
  <c r="O235" i="3" a="1"/>
  <c r="O235" i="3"/>
  <c r="Q235" i="3"/>
  <c r="P235" i="3"/>
  <c r="R235" i="3"/>
  <c r="O236" i="3" a="1"/>
  <c r="O236" i="3"/>
  <c r="P236" i="3"/>
  <c r="Q236" i="3"/>
  <c r="R236" i="3"/>
  <c r="O237" i="3" a="1"/>
  <c r="O237" i="3"/>
  <c r="P237" i="3"/>
  <c r="R237" i="3"/>
  <c r="Q237" i="3"/>
  <c r="O238" i="3" a="1"/>
  <c r="O238" i="3"/>
  <c r="R238" i="3"/>
  <c r="P238" i="3"/>
  <c r="Q238" i="3"/>
  <c r="O239" i="3" a="1"/>
  <c r="O239" i="3"/>
  <c r="P239" i="3"/>
  <c r="Q239" i="3"/>
  <c r="R239" i="3"/>
  <c r="O240" i="3" a="1"/>
  <c r="O240" i="3"/>
  <c r="Q240" i="3"/>
  <c r="R240" i="3"/>
  <c r="P240" i="3"/>
  <c r="O241" i="3" a="1"/>
  <c r="O241" i="3"/>
  <c r="P241" i="3"/>
  <c r="Q241" i="3"/>
  <c r="R241" i="3"/>
  <c r="O242" i="3" a="1"/>
  <c r="O242" i="3"/>
  <c r="Q242" i="3"/>
  <c r="P242" i="3"/>
  <c r="R242" i="3"/>
  <c r="O243" i="3" a="1"/>
  <c r="O243" i="3"/>
  <c r="R243" i="3"/>
  <c r="P243" i="3"/>
  <c r="Q243" i="3"/>
  <c r="O244" i="3" a="1"/>
  <c r="O244" i="3"/>
  <c r="R244" i="3"/>
  <c r="P244" i="3"/>
  <c r="Q244" i="3"/>
  <c r="O245" i="3" a="1"/>
  <c r="O245" i="3"/>
  <c r="R245" i="3"/>
  <c r="P245" i="3"/>
  <c r="Q245" i="3"/>
  <c r="O246" i="3" a="1"/>
  <c r="O246" i="3"/>
  <c r="P246" i="3"/>
  <c r="Q246" i="3"/>
  <c r="R246" i="3"/>
  <c r="O247" i="3" a="1"/>
  <c r="O247" i="3"/>
  <c r="P247" i="3"/>
  <c r="R247" i="3"/>
  <c r="Q247" i="3"/>
  <c r="O248" i="3" a="1"/>
  <c r="O248" i="3"/>
  <c r="Q248" i="3"/>
  <c r="R248" i="3"/>
  <c r="P248" i="3"/>
  <c r="O249" i="3" a="1"/>
  <c r="O249" i="3"/>
  <c r="Q249" i="3"/>
  <c r="R249" i="3"/>
  <c r="P249" i="3"/>
  <c r="O250" i="3" a="1"/>
  <c r="O250" i="3"/>
  <c r="Q250" i="3"/>
  <c r="R250" i="3"/>
  <c r="P250" i="3"/>
  <c r="O251" i="3" a="1"/>
  <c r="O251" i="3"/>
  <c r="P251" i="3"/>
  <c r="R251" i="3"/>
  <c r="Q251" i="3"/>
  <c r="O252" i="3" a="1"/>
  <c r="O252" i="3"/>
  <c r="R252" i="3"/>
  <c r="P252" i="3"/>
  <c r="Q252" i="3"/>
  <c r="O253" i="3" a="1"/>
  <c r="O253" i="3"/>
  <c r="P253" i="3"/>
  <c r="Q253" i="3"/>
  <c r="R253" i="3"/>
  <c r="O254" i="3" a="1"/>
  <c r="O254" i="3"/>
  <c r="R254" i="3"/>
  <c r="P254" i="3"/>
  <c r="Q254" i="3"/>
  <c r="O255" i="3" a="1"/>
  <c r="O255" i="3"/>
  <c r="P255" i="3"/>
  <c r="R255" i="3"/>
  <c r="Q255" i="3"/>
  <c r="O256" i="3" a="1"/>
  <c r="O256" i="3"/>
  <c r="R256" i="3"/>
  <c r="P256" i="3"/>
  <c r="Q256" i="3"/>
  <c r="O257" i="3" a="1"/>
  <c r="O257" i="3"/>
  <c r="Q257" i="3"/>
  <c r="R257" i="3"/>
  <c r="P257" i="3"/>
  <c r="O258" i="3" a="1"/>
  <c r="O258" i="3"/>
  <c r="R258" i="3"/>
  <c r="Q258" i="3"/>
  <c r="P258" i="3"/>
  <c r="O259" i="3" a="1"/>
  <c r="O259" i="3"/>
  <c r="R259" i="3"/>
  <c r="Q259" i="3"/>
  <c r="P259" i="3"/>
  <c r="O260" i="3" a="1"/>
  <c r="O260" i="3"/>
  <c r="Q260" i="3"/>
  <c r="P260" i="3"/>
  <c r="R260" i="3"/>
  <c r="O261" i="3" a="1"/>
  <c r="O261" i="3"/>
  <c r="P261" i="3"/>
  <c r="R261" i="3"/>
  <c r="Q261" i="3"/>
  <c r="O262" i="3" a="1"/>
  <c r="O262" i="3"/>
  <c r="Q262" i="3"/>
  <c r="R262" i="3"/>
  <c r="P262" i="3"/>
  <c r="O263" i="3" a="1"/>
  <c r="O263" i="3"/>
  <c r="P263" i="3"/>
  <c r="Q263" i="3"/>
  <c r="R263" i="3"/>
  <c r="O264" i="3" a="1"/>
  <c r="O264" i="3"/>
  <c r="Q264" i="3"/>
  <c r="P264" i="3"/>
  <c r="R264" i="3"/>
  <c r="O265" i="3" a="1"/>
  <c r="O265" i="3"/>
  <c r="Q265" i="3"/>
  <c r="P265" i="3"/>
  <c r="R265" i="3"/>
  <c r="O266" i="3" a="1"/>
  <c r="O266" i="3"/>
  <c r="P266" i="3"/>
  <c r="Q266" i="3"/>
  <c r="R266" i="3"/>
  <c r="O267" i="3" a="1"/>
  <c r="O267" i="3"/>
  <c r="P267" i="3"/>
  <c r="Q267" i="3"/>
  <c r="R267" i="3"/>
  <c r="O268" i="3" a="1"/>
  <c r="O268" i="3"/>
  <c r="Q268" i="3"/>
  <c r="R268" i="3"/>
  <c r="P268" i="3"/>
  <c r="O269" i="3" a="1"/>
  <c r="O269" i="3"/>
  <c r="Q269" i="3"/>
  <c r="R269" i="3"/>
  <c r="P269" i="3"/>
  <c r="O270" i="3" a="1"/>
  <c r="O270" i="3"/>
  <c r="Q270" i="3"/>
  <c r="R270" i="3"/>
  <c r="P270" i="3"/>
  <c r="O271" i="3" a="1"/>
  <c r="O271" i="3"/>
  <c r="R271" i="3"/>
  <c r="Q271" i="3"/>
  <c r="P271" i="3"/>
  <c r="O272" i="3" a="1"/>
  <c r="O272" i="3"/>
  <c r="P272" i="3"/>
  <c r="Q272" i="3"/>
  <c r="R272" i="3"/>
  <c r="O273" i="3" a="1"/>
  <c r="O273" i="3"/>
  <c r="R273" i="3"/>
  <c r="P273" i="3"/>
  <c r="Q273" i="3"/>
  <c r="O274" i="3" a="1"/>
  <c r="O274" i="3"/>
  <c r="P274" i="3"/>
  <c r="Q274" i="3"/>
  <c r="R274" i="3"/>
  <c r="O275" i="3" a="1"/>
  <c r="O275" i="3"/>
  <c r="R275" i="3"/>
  <c r="Q275" i="3"/>
  <c r="P275" i="3"/>
  <c r="O276" i="3" a="1"/>
  <c r="O276" i="3"/>
  <c r="P276" i="3"/>
  <c r="Q276" i="3"/>
  <c r="R276" i="3"/>
  <c r="O277" i="3" a="1"/>
  <c r="O277" i="3"/>
  <c r="Q277" i="3"/>
  <c r="R277" i="3"/>
  <c r="P277" i="3"/>
  <c r="O278" i="3" a="1"/>
  <c r="O278" i="3"/>
  <c r="Q278" i="3"/>
  <c r="P278" i="3"/>
  <c r="R278" i="3"/>
  <c r="O279" i="3" a="1"/>
  <c r="O279" i="3"/>
  <c r="R279" i="3"/>
  <c r="Q279" i="3"/>
  <c r="P279" i="3"/>
  <c r="O280" i="3" a="1"/>
  <c r="O280" i="3"/>
  <c r="P280" i="3"/>
  <c r="R280" i="3"/>
  <c r="Q280" i="3"/>
  <c r="O281" i="3" a="1"/>
  <c r="O281" i="3"/>
  <c r="R281" i="3"/>
  <c r="P281" i="3"/>
  <c r="Q281" i="3"/>
  <c r="O282" i="3" a="1"/>
  <c r="O282" i="3"/>
  <c r="Q282" i="3"/>
  <c r="R282" i="3"/>
  <c r="P282" i="3"/>
  <c r="O283" i="3" a="1"/>
  <c r="O283" i="3"/>
  <c r="R283" i="3"/>
  <c r="Q283" i="3"/>
  <c r="P283" i="3"/>
  <c r="O284" i="3" a="1"/>
  <c r="O284" i="3"/>
  <c r="Q284" i="3"/>
  <c r="R284" i="3"/>
  <c r="P284" i="3"/>
  <c r="O285" i="3" a="1"/>
  <c r="O285" i="3"/>
  <c r="R285" i="3"/>
  <c r="Q285" i="3"/>
  <c r="P285" i="3"/>
  <c r="O286" i="3" a="1"/>
  <c r="O286" i="3"/>
  <c r="Q286" i="3"/>
  <c r="R286" i="3"/>
  <c r="P286" i="3"/>
  <c r="O287" i="3" a="1"/>
  <c r="O287" i="3"/>
  <c r="Q287" i="3"/>
  <c r="R287" i="3"/>
  <c r="P287" i="3"/>
  <c r="O288" i="3" a="1"/>
  <c r="O288" i="3"/>
  <c r="R288" i="3"/>
  <c r="Q288" i="3"/>
  <c r="P288" i="3"/>
  <c r="O289" i="3" a="1"/>
  <c r="O289" i="3"/>
  <c r="R289" i="3"/>
  <c r="P289" i="3"/>
  <c r="Q289" i="3"/>
  <c r="O290" i="3" a="1"/>
  <c r="O290" i="3"/>
  <c r="R290" i="3"/>
  <c r="P290" i="3"/>
  <c r="Q290" i="3"/>
  <c r="O291" i="3" a="1"/>
  <c r="O291" i="3"/>
  <c r="R291" i="3"/>
  <c r="Q291" i="3"/>
  <c r="P291" i="3"/>
  <c r="O292" i="3" a="1"/>
  <c r="O292" i="3"/>
  <c r="R292" i="3"/>
  <c r="Q292" i="3"/>
  <c r="P292" i="3"/>
  <c r="O293" i="3" a="1"/>
  <c r="O293" i="3"/>
  <c r="R293" i="3"/>
  <c r="P293" i="3"/>
  <c r="Q293" i="3"/>
  <c r="O294" i="3" a="1"/>
  <c r="O294" i="3"/>
  <c r="Q294" i="3"/>
  <c r="R294" i="3"/>
  <c r="P294" i="3"/>
  <c r="O295" i="3" a="1"/>
  <c r="O295" i="3"/>
  <c r="P295" i="3"/>
  <c r="Q295" i="3"/>
  <c r="R295" i="3"/>
  <c r="O296" i="3" a="1"/>
  <c r="O296" i="3"/>
  <c r="Q296" i="3"/>
  <c r="R296" i="3"/>
  <c r="P296" i="3"/>
  <c r="O297" i="3" a="1"/>
  <c r="O297" i="3"/>
  <c r="P297" i="3"/>
  <c r="R297" i="3"/>
  <c r="Q297" i="3"/>
  <c r="O298" i="3" a="1"/>
  <c r="O298" i="3"/>
  <c r="Q298" i="3"/>
  <c r="R298" i="3"/>
  <c r="P298" i="3"/>
  <c r="O299" i="3" a="1"/>
  <c r="O299" i="3"/>
  <c r="Q299" i="3"/>
  <c r="P299" i="3"/>
  <c r="R299" i="3"/>
  <c r="O300" i="3" a="1"/>
  <c r="O300" i="3"/>
  <c r="P300" i="3"/>
  <c r="R300" i="3"/>
  <c r="Q300" i="3"/>
  <c r="O301" i="3" a="1"/>
  <c r="O301" i="3"/>
  <c r="R301" i="3"/>
  <c r="Q301" i="3"/>
  <c r="P301" i="3"/>
  <c r="O302" i="3" a="1"/>
  <c r="O302" i="3"/>
  <c r="R302" i="3"/>
  <c r="P302" i="3"/>
  <c r="Q302" i="3"/>
  <c r="O303" i="3" a="1"/>
  <c r="O303" i="3"/>
  <c r="P303" i="3"/>
  <c r="R303" i="3"/>
  <c r="Q303" i="3"/>
  <c r="O304" i="3" a="1"/>
  <c r="O304" i="3"/>
  <c r="R304" i="3"/>
  <c r="Q304" i="3"/>
  <c r="P304" i="3"/>
  <c r="O305" i="3" a="1"/>
  <c r="O305" i="3"/>
  <c r="P305" i="3"/>
  <c r="Q305" i="3"/>
  <c r="R305" i="3"/>
  <c r="O306" i="3" a="1"/>
  <c r="O306" i="3"/>
  <c r="R306" i="3"/>
  <c r="P306" i="3"/>
  <c r="Q306" i="3"/>
  <c r="O307" i="3" a="1"/>
  <c r="O307" i="3"/>
  <c r="R307" i="3"/>
  <c r="Q307" i="3"/>
  <c r="P307" i="3"/>
  <c r="O308" i="3" a="1"/>
  <c r="O308" i="3"/>
  <c r="R308" i="3"/>
  <c r="P308" i="3"/>
  <c r="Q308" i="3"/>
  <c r="O309" i="3" a="1"/>
  <c r="O309" i="3"/>
  <c r="Q309" i="3"/>
  <c r="P309" i="3"/>
  <c r="R309" i="3"/>
  <c r="O310" i="3" a="1"/>
  <c r="O310" i="3"/>
  <c r="R310" i="3"/>
  <c r="P310" i="3"/>
  <c r="Q310" i="3"/>
  <c r="O311" i="3" a="1"/>
  <c r="O311" i="3"/>
  <c r="P311" i="3"/>
  <c r="R311" i="3"/>
  <c r="Q311" i="3"/>
  <c r="O312" i="3" a="1"/>
  <c r="O312" i="3"/>
  <c r="P312" i="3"/>
  <c r="R312" i="3"/>
  <c r="Q312" i="3"/>
  <c r="O313" i="3" a="1"/>
  <c r="O313" i="3"/>
  <c r="Q313" i="3"/>
  <c r="P313" i="3"/>
  <c r="R313" i="3"/>
  <c r="O314" i="3" a="1"/>
  <c r="O314" i="3"/>
  <c r="R314" i="3"/>
  <c r="Q314" i="3"/>
  <c r="P314" i="3"/>
  <c r="O315" i="3" a="1"/>
  <c r="O315" i="3"/>
  <c r="R315" i="3"/>
  <c r="P315" i="3"/>
  <c r="Q315" i="3"/>
  <c r="O316" i="3" a="1"/>
  <c r="O316" i="3"/>
  <c r="Q316" i="3"/>
  <c r="P316" i="3"/>
  <c r="R316" i="3"/>
  <c r="O317" i="3" a="1"/>
  <c r="O317" i="3"/>
  <c r="Q317" i="3"/>
  <c r="R317" i="3"/>
  <c r="P317" i="3"/>
  <c r="O318" i="3" a="1"/>
  <c r="O318" i="3"/>
  <c r="P318" i="3"/>
  <c r="Q318" i="3"/>
  <c r="R318" i="3"/>
  <c r="O319" i="3" a="1"/>
  <c r="O319" i="3"/>
  <c r="Q319" i="3"/>
  <c r="R319" i="3"/>
  <c r="P319" i="3"/>
  <c r="O320" i="3" a="1"/>
  <c r="O320" i="3"/>
  <c r="P320" i="3"/>
  <c r="R320" i="3"/>
  <c r="Q320" i="3"/>
  <c r="O321" i="3" a="1"/>
  <c r="O321" i="3"/>
  <c r="R321" i="3"/>
  <c r="P321" i="3"/>
  <c r="Q321" i="3"/>
  <c r="O322" i="3" a="1"/>
  <c r="O322" i="3"/>
  <c r="R322" i="3"/>
  <c r="Q322" i="3"/>
  <c r="P322" i="3"/>
  <c r="O323" i="3" a="1"/>
  <c r="O323" i="3"/>
  <c r="P323" i="3"/>
  <c r="Q323" i="3"/>
  <c r="R323" i="3"/>
  <c r="O324" i="3" a="1"/>
  <c r="O324" i="3"/>
  <c r="R324" i="3"/>
  <c r="P324" i="3"/>
  <c r="Q324" i="3"/>
  <c r="O325" i="3" a="1"/>
  <c r="O325" i="3"/>
  <c r="R325" i="3"/>
  <c r="Q325" i="3"/>
  <c r="P325" i="3"/>
  <c r="O326" i="3" a="1"/>
  <c r="O326" i="3"/>
  <c r="R326" i="3"/>
  <c r="P326" i="3"/>
  <c r="Q326" i="3"/>
  <c r="O327" i="3" a="1"/>
  <c r="O327" i="3"/>
  <c r="R327" i="3"/>
  <c r="P327" i="3"/>
  <c r="Q327" i="3"/>
  <c r="O328" i="3" a="1"/>
  <c r="O328" i="3"/>
  <c r="R328" i="3"/>
  <c r="Q328" i="3"/>
  <c r="P328" i="3"/>
  <c r="O329" i="3" a="1"/>
  <c r="O329" i="3"/>
  <c r="Q329" i="3"/>
  <c r="P329" i="3"/>
  <c r="R329" i="3"/>
  <c r="O330" i="3" a="1"/>
  <c r="O330" i="3"/>
  <c r="R330" i="3"/>
  <c r="P330" i="3"/>
  <c r="Q330" i="3"/>
  <c r="O331" i="3" a="1"/>
  <c r="O331" i="3"/>
  <c r="R331" i="3"/>
  <c r="P331" i="3"/>
  <c r="Q331" i="3"/>
  <c r="O332" i="3" a="1"/>
  <c r="O332" i="3"/>
  <c r="Q332" i="3"/>
  <c r="P332" i="3"/>
  <c r="R332" i="3"/>
  <c r="O333" i="3" a="1"/>
  <c r="O333" i="3"/>
  <c r="P333" i="3"/>
  <c r="Q333" i="3"/>
  <c r="R333" i="3"/>
  <c r="O334" i="3" a="1"/>
  <c r="O334" i="3"/>
  <c r="P334" i="3"/>
  <c r="Q334" i="3"/>
  <c r="R334" i="3"/>
  <c r="O335" i="3" a="1"/>
  <c r="O335" i="3"/>
  <c r="P335" i="3"/>
  <c r="Q335" i="3"/>
  <c r="R335" i="3"/>
  <c r="O336" i="3" a="1"/>
  <c r="O336" i="3"/>
  <c r="P336" i="3"/>
  <c r="Q336" i="3"/>
  <c r="R336" i="3"/>
  <c r="O337" i="3" a="1"/>
  <c r="O337" i="3"/>
  <c r="P337" i="3"/>
  <c r="Q337" i="3"/>
  <c r="R337" i="3"/>
  <c r="O338" i="3" a="1"/>
  <c r="O338" i="3"/>
  <c r="R338" i="3"/>
  <c r="P338" i="3"/>
  <c r="Q338" i="3"/>
  <c r="O339" i="3" a="1"/>
  <c r="O339" i="3"/>
  <c r="R339" i="3"/>
  <c r="Q339" i="3"/>
  <c r="P339" i="3"/>
  <c r="O340" i="3" a="1"/>
  <c r="O340" i="3"/>
  <c r="R340" i="3"/>
  <c r="P340" i="3"/>
  <c r="Q340" i="3"/>
  <c r="O341" i="3" a="1"/>
  <c r="O341" i="3"/>
  <c r="R341" i="3"/>
  <c r="P341" i="3"/>
  <c r="Q341" i="3"/>
  <c r="O342" i="3" a="1"/>
  <c r="O342" i="3"/>
  <c r="P342" i="3"/>
  <c r="Q342" i="3"/>
  <c r="R342" i="3"/>
  <c r="O343" i="3" a="1"/>
  <c r="O343" i="3"/>
  <c r="P343" i="3"/>
  <c r="R343" i="3"/>
  <c r="Q343" i="3"/>
  <c r="O344" i="3" a="1"/>
  <c r="O344" i="3"/>
  <c r="Q344" i="3"/>
  <c r="P344" i="3"/>
  <c r="R344" i="3"/>
  <c r="O345" i="3" a="1"/>
  <c r="O345" i="3"/>
  <c r="P345" i="3"/>
  <c r="Q345" i="3"/>
  <c r="R345" i="3"/>
  <c r="O346" i="3" a="1"/>
  <c r="O346" i="3"/>
  <c r="P346" i="3"/>
  <c r="R346" i="3"/>
  <c r="Q346" i="3"/>
  <c r="O347" i="3" a="1"/>
  <c r="O347" i="3"/>
  <c r="R347" i="3"/>
  <c r="Q347" i="3"/>
  <c r="P347" i="3"/>
  <c r="O348" i="3" a="1"/>
  <c r="O348" i="3"/>
  <c r="R348" i="3"/>
  <c r="P348" i="3"/>
  <c r="Q348" i="3"/>
  <c r="O349" i="3" a="1"/>
  <c r="O349" i="3"/>
  <c r="P349" i="3"/>
  <c r="R349" i="3"/>
  <c r="Q349" i="3"/>
  <c r="O350" i="3" a="1"/>
  <c r="O350" i="3"/>
  <c r="P350" i="3"/>
  <c r="Q350" i="3"/>
  <c r="R350" i="3"/>
  <c r="O351" i="3" a="1"/>
  <c r="O351" i="3"/>
  <c r="P351" i="3"/>
  <c r="R351" i="3"/>
  <c r="Q351" i="3"/>
  <c r="O352" i="3" a="1"/>
  <c r="O352" i="3"/>
  <c r="R352" i="3"/>
  <c r="Q352" i="3"/>
  <c r="P352" i="3"/>
  <c r="O353" i="3" a="1"/>
  <c r="O353" i="3"/>
  <c r="P353" i="3"/>
  <c r="R353" i="3"/>
  <c r="Q353" i="3"/>
  <c r="O354" i="3" a="1"/>
  <c r="O354" i="3"/>
  <c r="Q354" i="3"/>
  <c r="R354" i="3"/>
  <c r="P354" i="3"/>
  <c r="O355" i="3" a="1"/>
  <c r="O355" i="3"/>
  <c r="R355" i="3"/>
  <c r="Q355" i="3"/>
  <c r="P355" i="3"/>
  <c r="O356" i="3" a="1"/>
  <c r="O356" i="3"/>
  <c r="P356" i="3"/>
  <c r="Q356" i="3"/>
  <c r="R356" i="3"/>
  <c r="O357" i="3" a="1"/>
  <c r="O357" i="3"/>
  <c r="R357" i="3"/>
  <c r="P357" i="3"/>
  <c r="Q357" i="3"/>
  <c r="O358" i="3" a="1"/>
  <c r="O358" i="3"/>
  <c r="P358" i="3"/>
  <c r="R358" i="3"/>
  <c r="Q358" i="3"/>
  <c r="O359" i="3" a="1"/>
  <c r="O359" i="3"/>
  <c r="Q359" i="3"/>
  <c r="P359" i="3"/>
  <c r="R359" i="3"/>
  <c r="O360" i="3" a="1"/>
  <c r="O360" i="3"/>
  <c r="P360" i="3"/>
  <c r="Q360" i="3"/>
  <c r="R360" i="3"/>
  <c r="O361" i="3" a="1"/>
  <c r="O361" i="3"/>
  <c r="Q361" i="3"/>
  <c r="P361" i="3"/>
  <c r="R361" i="3"/>
  <c r="O362" i="3" a="1"/>
  <c r="O362" i="3"/>
  <c r="R362" i="3"/>
  <c r="Q362" i="3"/>
  <c r="P362" i="3"/>
  <c r="O363" i="3" a="1"/>
  <c r="O363" i="3"/>
  <c r="Q363" i="3"/>
  <c r="R363" i="3"/>
  <c r="P363" i="3"/>
  <c r="O364" i="3" a="1"/>
  <c r="O364" i="3"/>
  <c r="Q364" i="3"/>
  <c r="R364" i="3"/>
  <c r="P364" i="3"/>
  <c r="O365" i="3" a="1"/>
  <c r="O365" i="3"/>
  <c r="R365" i="3"/>
  <c r="Q365" i="3"/>
  <c r="P365" i="3"/>
  <c r="O366" i="3" a="1"/>
  <c r="O366" i="3"/>
  <c r="R366" i="3"/>
  <c r="Q366" i="3"/>
  <c r="P366" i="3"/>
  <c r="O367" i="3" a="1"/>
  <c r="O367" i="3"/>
  <c r="Q367" i="3"/>
  <c r="P367" i="3"/>
  <c r="R367" i="3"/>
  <c r="O368" i="3" a="1"/>
  <c r="O368" i="3"/>
  <c r="P368" i="3"/>
  <c r="R368" i="3"/>
  <c r="Q368" i="3"/>
  <c r="O369" i="3" a="1"/>
  <c r="O369" i="3"/>
  <c r="P369" i="3"/>
  <c r="R369" i="3"/>
  <c r="Q369" i="3"/>
  <c r="O370" i="3" a="1"/>
  <c r="O370" i="3"/>
  <c r="R370" i="3"/>
  <c r="P370" i="3"/>
  <c r="Q370" i="3"/>
  <c r="O371" i="3" a="1"/>
  <c r="O371" i="3"/>
  <c r="Q371" i="3"/>
  <c r="P371" i="3"/>
  <c r="R371" i="3"/>
  <c r="O372" i="3" a="1"/>
  <c r="O372" i="3"/>
  <c r="Q372" i="3"/>
  <c r="R372" i="3"/>
  <c r="P372" i="3"/>
  <c r="O373" i="3" a="1"/>
  <c r="O373" i="3"/>
  <c r="R373" i="3"/>
  <c r="Q373" i="3"/>
  <c r="P373" i="3"/>
  <c r="O374" i="3" a="1"/>
  <c r="O374" i="3"/>
  <c r="R374" i="3"/>
  <c r="P374" i="3"/>
  <c r="Q374" i="3"/>
  <c r="O375" i="3" a="1"/>
  <c r="O375" i="3"/>
  <c r="Q375" i="3"/>
  <c r="P375" i="3"/>
  <c r="R375" i="3"/>
  <c r="O376" i="3" a="1"/>
  <c r="O376" i="3"/>
  <c r="P376" i="3"/>
  <c r="R376" i="3"/>
  <c r="Q376" i="3"/>
  <c r="O377" i="3" a="1"/>
  <c r="O377" i="3"/>
  <c r="Q377" i="3"/>
  <c r="P377" i="3"/>
  <c r="R377" i="3"/>
  <c r="O378" i="3" a="1"/>
  <c r="O378" i="3"/>
  <c r="Q378" i="3"/>
  <c r="P378" i="3"/>
  <c r="R378" i="3"/>
  <c r="O379" i="3" a="1"/>
  <c r="O379" i="3"/>
  <c r="P379" i="3"/>
  <c r="R379" i="3"/>
  <c r="Q379" i="3"/>
  <c r="O380" i="3" a="1"/>
  <c r="O380" i="3"/>
  <c r="R380" i="3"/>
  <c r="P380" i="3"/>
  <c r="Q380" i="3"/>
  <c r="O381" i="3" a="1"/>
  <c r="O381" i="3"/>
  <c r="P381" i="3"/>
  <c r="Q381" i="3"/>
  <c r="R381" i="3"/>
  <c r="O382" i="3" a="1"/>
  <c r="O382" i="3"/>
  <c r="Q382" i="3"/>
  <c r="P382" i="3"/>
  <c r="R382" i="3"/>
  <c r="O383" i="3" a="1"/>
  <c r="O383" i="3"/>
  <c r="P383" i="3"/>
  <c r="Q383" i="3"/>
  <c r="R383" i="3"/>
  <c r="O384" i="3" a="1"/>
  <c r="O384" i="3"/>
  <c r="P384" i="3"/>
  <c r="Q384" i="3"/>
  <c r="R384" i="3"/>
  <c r="O385" i="3" a="1"/>
  <c r="O385" i="3"/>
  <c r="P385" i="3"/>
  <c r="R385" i="3"/>
  <c r="Q385" i="3"/>
  <c r="O386" i="3" a="1"/>
  <c r="O386" i="3"/>
  <c r="P386" i="3"/>
  <c r="R386" i="3"/>
  <c r="Q386" i="3"/>
  <c r="O387" i="3" a="1"/>
  <c r="O387" i="3"/>
  <c r="P387" i="3"/>
  <c r="Q387" i="3"/>
  <c r="R387" i="3"/>
  <c r="O388" i="3" a="1"/>
  <c r="O388" i="3"/>
  <c r="P388" i="3"/>
  <c r="Q388" i="3"/>
  <c r="R388" i="3"/>
  <c r="O389" i="3" a="1"/>
  <c r="O389" i="3"/>
  <c r="P389" i="3"/>
  <c r="R389" i="3"/>
  <c r="Q389" i="3"/>
  <c r="O390" i="3" a="1"/>
  <c r="O390" i="3"/>
  <c r="Q390" i="3"/>
  <c r="P390" i="3"/>
  <c r="R390" i="3"/>
  <c r="O391" i="3" a="1"/>
  <c r="O391" i="3"/>
  <c r="P391" i="3"/>
  <c r="Q391" i="3"/>
  <c r="R391" i="3"/>
  <c r="O392" i="3" a="1"/>
  <c r="O392" i="3"/>
  <c r="R392" i="3"/>
  <c r="Q392" i="3"/>
  <c r="P392" i="3"/>
  <c r="O393" i="3" a="1"/>
  <c r="O393" i="3"/>
  <c r="R393" i="3"/>
  <c r="P393" i="3"/>
  <c r="Q393" i="3"/>
  <c r="O394" i="3" a="1"/>
  <c r="O394" i="3"/>
  <c r="P394" i="3"/>
  <c r="Q394" i="3"/>
  <c r="R394" i="3"/>
  <c r="O395" i="3" a="1"/>
  <c r="O395" i="3"/>
  <c r="R395" i="3"/>
  <c r="P395" i="3"/>
  <c r="Q395" i="3"/>
  <c r="O396" i="3" a="1"/>
  <c r="O396" i="3"/>
  <c r="R396" i="3"/>
  <c r="P396" i="3"/>
  <c r="Q396" i="3"/>
  <c r="O397" i="3" a="1"/>
  <c r="O397" i="3"/>
  <c r="Q397" i="3"/>
  <c r="R397" i="3"/>
  <c r="P397" i="3"/>
  <c r="O398" i="3" a="1"/>
  <c r="O398" i="3"/>
  <c r="Q398" i="3"/>
  <c r="P398" i="3"/>
  <c r="R398" i="3"/>
  <c r="O399" i="3" a="1"/>
  <c r="O399" i="3"/>
  <c r="R399" i="3"/>
  <c r="Q399" i="3"/>
  <c r="P399" i="3"/>
  <c r="O400" i="3" a="1"/>
  <c r="O400" i="3"/>
  <c r="R400" i="3"/>
  <c r="Q400" i="3"/>
  <c r="P400" i="3"/>
  <c r="O401" i="3" a="1"/>
  <c r="O401" i="3"/>
  <c r="P401" i="3"/>
  <c r="Q401" i="3"/>
  <c r="R401" i="3"/>
  <c r="O402" i="3" a="1"/>
  <c r="O402" i="3"/>
  <c r="R402" i="3"/>
  <c r="P402" i="3"/>
  <c r="Q402" i="3"/>
  <c r="O403" i="3" a="1"/>
  <c r="O403" i="3"/>
  <c r="P403" i="3"/>
  <c r="R403" i="3"/>
  <c r="Q403" i="3"/>
  <c r="O404" i="3" a="1"/>
  <c r="O404" i="3"/>
  <c r="P404" i="3"/>
  <c r="R404" i="3"/>
  <c r="Q404" i="3"/>
  <c r="O405" i="3" a="1"/>
  <c r="O405" i="3"/>
  <c r="R405" i="3"/>
  <c r="P405" i="3"/>
  <c r="Q405" i="3"/>
  <c r="O406" i="3" a="1"/>
  <c r="O406" i="3"/>
  <c r="R406" i="3"/>
  <c r="P406" i="3"/>
  <c r="Q406" i="3"/>
  <c r="O407" i="3" a="1"/>
  <c r="O407" i="3"/>
  <c r="R407" i="3"/>
  <c r="Q407" i="3"/>
  <c r="P407" i="3"/>
  <c r="O408" i="3" a="1"/>
  <c r="O408" i="3"/>
  <c r="R408" i="3"/>
  <c r="P408" i="3"/>
  <c r="Q408" i="3"/>
  <c r="O409" i="3" a="1"/>
  <c r="O409" i="3"/>
  <c r="Q409" i="3"/>
  <c r="P409" i="3"/>
  <c r="R409" i="3"/>
  <c r="O410" i="3" a="1"/>
  <c r="O410" i="3"/>
  <c r="P410" i="3"/>
  <c r="Q410" i="3"/>
  <c r="R410" i="3"/>
  <c r="O411" i="3" a="1"/>
  <c r="O411" i="3"/>
  <c r="P411" i="3"/>
  <c r="Q411" i="3"/>
  <c r="R411" i="3"/>
  <c r="O412" i="3" a="1"/>
  <c r="O412" i="3"/>
  <c r="Q412" i="3"/>
  <c r="P412" i="3"/>
  <c r="R412" i="3"/>
  <c r="O413" i="3" a="1"/>
  <c r="O413" i="3"/>
  <c r="R413" i="3"/>
  <c r="Q413" i="3"/>
  <c r="P413" i="3"/>
  <c r="O414" i="3" a="1"/>
  <c r="O414" i="3"/>
  <c r="Q414" i="3"/>
  <c r="R414" i="3"/>
  <c r="P414" i="3"/>
  <c r="O415" i="3" a="1"/>
  <c r="O415" i="3"/>
  <c r="Q415" i="3"/>
  <c r="P415" i="3"/>
  <c r="R415" i="3"/>
  <c r="O416" i="3" a="1"/>
  <c r="O416" i="3"/>
  <c r="R416" i="3"/>
  <c r="Q416" i="3"/>
  <c r="P416" i="3"/>
  <c r="O417" i="3" a="1"/>
  <c r="O417" i="3"/>
  <c r="R417" i="3"/>
  <c r="P417" i="3"/>
  <c r="Q417" i="3"/>
  <c r="O418" i="3" a="1"/>
  <c r="O418" i="3"/>
  <c r="P418" i="3"/>
  <c r="Q418" i="3"/>
  <c r="R418" i="3"/>
  <c r="O419" i="3" a="1"/>
  <c r="O419" i="3"/>
  <c r="Q419" i="3"/>
  <c r="R419" i="3"/>
  <c r="P419" i="3"/>
  <c r="O420" i="3" a="1"/>
  <c r="O420" i="3"/>
  <c r="Q420" i="3"/>
  <c r="P420" i="3"/>
  <c r="R420" i="3"/>
  <c r="O421" i="3" a="1"/>
  <c r="O421" i="3"/>
  <c r="P421" i="3"/>
  <c r="R421" i="3"/>
  <c r="Q421" i="3"/>
  <c r="O422" i="3" a="1"/>
  <c r="O422" i="3"/>
  <c r="Q422" i="3"/>
  <c r="R422" i="3"/>
  <c r="P422" i="3"/>
  <c r="O423" i="3" a="1"/>
  <c r="O423" i="3"/>
  <c r="P423" i="3"/>
  <c r="Q423" i="3"/>
  <c r="R423" i="3"/>
  <c r="O424" i="3" a="1"/>
  <c r="O424" i="3"/>
  <c r="Q424" i="3"/>
  <c r="R424" i="3"/>
  <c r="P424" i="3"/>
  <c r="O425" i="3" a="1"/>
  <c r="O425" i="3"/>
  <c r="Q425" i="3"/>
  <c r="R425" i="3"/>
  <c r="P425" i="3"/>
  <c r="O426" i="3" a="1"/>
  <c r="O426" i="3"/>
  <c r="R426" i="3"/>
  <c r="Q426" i="3"/>
  <c r="P426" i="3"/>
  <c r="O427" i="3" a="1"/>
  <c r="O427" i="3"/>
  <c r="P427" i="3"/>
  <c r="Q427" i="3"/>
  <c r="R427" i="3"/>
  <c r="O428" i="3" a="1"/>
  <c r="O428" i="3"/>
  <c r="Q428" i="3"/>
  <c r="R428" i="3"/>
  <c r="P428" i="3"/>
  <c r="O429" i="3" a="1"/>
  <c r="O429" i="3"/>
  <c r="R429" i="3"/>
  <c r="P429" i="3"/>
  <c r="Q429" i="3"/>
  <c r="O430" i="3" a="1"/>
  <c r="O430" i="3"/>
  <c r="Q430" i="3"/>
  <c r="P430" i="3"/>
  <c r="R430" i="3"/>
  <c r="O431" i="3" a="1"/>
  <c r="O431" i="3"/>
  <c r="P431" i="3"/>
  <c r="R431" i="3"/>
  <c r="Q431" i="3"/>
  <c r="O432" i="3" a="1"/>
  <c r="O432" i="3"/>
  <c r="Q432" i="3"/>
  <c r="R432" i="3"/>
  <c r="P432" i="3"/>
  <c r="O433" i="3" a="1"/>
  <c r="O433" i="3"/>
  <c r="Q433" i="3"/>
  <c r="P433" i="3"/>
  <c r="R433" i="3"/>
  <c r="O434" i="3" a="1"/>
  <c r="O434" i="3"/>
  <c r="R434" i="3"/>
  <c r="Q434" i="3"/>
  <c r="P434" i="3"/>
  <c r="O435" i="3" a="1"/>
  <c r="O435" i="3"/>
  <c r="P435" i="3"/>
  <c r="R435" i="3"/>
  <c r="Q435" i="3"/>
  <c r="O436" i="3" a="1"/>
  <c r="O436" i="3"/>
  <c r="R436" i="3"/>
  <c r="P436" i="3"/>
  <c r="Q436" i="3"/>
  <c r="O437" i="3" a="1"/>
  <c r="O437" i="3"/>
  <c r="Q437" i="3"/>
  <c r="P437" i="3"/>
  <c r="R437" i="3"/>
  <c r="O438" i="3" a="1"/>
  <c r="O438" i="3"/>
  <c r="R438" i="3"/>
  <c r="P438" i="3"/>
  <c r="Q438" i="3"/>
  <c r="O439" i="3" a="1"/>
  <c r="O439" i="3"/>
  <c r="Q439" i="3"/>
  <c r="R439" i="3"/>
  <c r="P439" i="3"/>
  <c r="O440" i="3" a="1"/>
  <c r="O440" i="3"/>
  <c r="R440" i="3"/>
  <c r="P440" i="3"/>
  <c r="Q440" i="3"/>
  <c r="O441" i="3" a="1"/>
  <c r="O441" i="3"/>
  <c r="Q441" i="3"/>
  <c r="P441" i="3"/>
  <c r="R441" i="3"/>
  <c r="O442" i="3" a="1"/>
  <c r="O442" i="3"/>
  <c r="Q442" i="3"/>
  <c r="R442" i="3"/>
  <c r="P442" i="3"/>
  <c r="O443" i="3" a="1"/>
  <c r="O443" i="3"/>
  <c r="Q443" i="3"/>
  <c r="P443" i="3"/>
  <c r="R443" i="3"/>
  <c r="O444" i="3" a="1"/>
  <c r="O444" i="3"/>
  <c r="R444" i="3"/>
  <c r="Q444" i="3"/>
  <c r="P444" i="3"/>
  <c r="O445" i="3" a="1"/>
  <c r="O445" i="3"/>
  <c r="P445" i="3"/>
  <c r="R445" i="3"/>
  <c r="Q445" i="3"/>
  <c r="O446" i="3" a="1"/>
  <c r="O446" i="3"/>
  <c r="R446" i="3"/>
  <c r="P446" i="3"/>
  <c r="Q446" i="3"/>
  <c r="O447" i="3" a="1"/>
  <c r="O447" i="3"/>
  <c r="R447" i="3"/>
  <c r="P447" i="3"/>
  <c r="Q447" i="3"/>
  <c r="O448" i="3" a="1"/>
  <c r="O448" i="3"/>
  <c r="P448" i="3"/>
  <c r="Q448" i="3"/>
  <c r="R448" i="3"/>
  <c r="O449" i="3" a="1"/>
  <c r="O449" i="3"/>
  <c r="P449" i="3"/>
  <c r="Q449" i="3"/>
  <c r="R449" i="3"/>
  <c r="O450" i="3" a="1"/>
  <c r="O450" i="3"/>
  <c r="Q450" i="3"/>
  <c r="P450" i="3"/>
  <c r="R450" i="3"/>
  <c r="O451" i="3" a="1"/>
  <c r="O451" i="3"/>
  <c r="P451" i="3"/>
  <c r="R451" i="3"/>
  <c r="Q451" i="3"/>
  <c r="O452" i="3" a="1"/>
  <c r="O452" i="3"/>
  <c r="P452" i="3"/>
  <c r="Q452" i="3"/>
  <c r="R452" i="3"/>
  <c r="O453" i="3" a="1"/>
  <c r="O453" i="3"/>
  <c r="Q453" i="3"/>
  <c r="R453" i="3"/>
  <c r="P453" i="3"/>
  <c r="O454" i="3" a="1"/>
  <c r="O454" i="3"/>
  <c r="P454" i="3"/>
  <c r="Q454" i="3"/>
  <c r="R454" i="3"/>
  <c r="O455" i="3" a="1"/>
  <c r="O455" i="3"/>
  <c r="R455" i="3"/>
  <c r="Q455" i="3"/>
  <c r="P455" i="3"/>
  <c r="O456" i="3" a="1"/>
  <c r="O456" i="3"/>
  <c r="Q456" i="3"/>
  <c r="P456" i="3"/>
  <c r="R456" i="3"/>
  <c r="O457" i="3" a="1"/>
  <c r="O457" i="3"/>
  <c r="Q457" i="3"/>
  <c r="R457" i="3"/>
  <c r="P457" i="3"/>
  <c r="O458" i="3" a="1"/>
  <c r="O458" i="3"/>
  <c r="Q458" i="3"/>
  <c r="R458" i="3"/>
  <c r="P458" i="3"/>
  <c r="O459" i="3" a="1"/>
  <c r="O459" i="3"/>
  <c r="R459" i="3"/>
  <c r="Q459" i="3"/>
  <c r="P459" i="3"/>
  <c r="O460" i="3" a="1"/>
  <c r="O460" i="3"/>
  <c r="P460" i="3"/>
  <c r="R460" i="3"/>
  <c r="Q460" i="3"/>
  <c r="O461" i="3" a="1"/>
  <c r="O461" i="3"/>
  <c r="Q461" i="3"/>
  <c r="P461" i="3"/>
  <c r="R461" i="3"/>
  <c r="O462" i="3" a="1"/>
  <c r="O462" i="3"/>
  <c r="Q462" i="3"/>
  <c r="R462" i="3"/>
  <c r="P462" i="3"/>
  <c r="O463" i="3" a="1"/>
  <c r="O463" i="3"/>
  <c r="R463" i="3"/>
  <c r="Q463" i="3"/>
  <c r="P463" i="3"/>
  <c r="O464" i="3" a="1"/>
  <c r="O464" i="3"/>
  <c r="R464" i="3"/>
  <c r="P464" i="3"/>
  <c r="Q464" i="3"/>
  <c r="O465" i="3" a="1"/>
  <c r="O465" i="3"/>
  <c r="P465" i="3"/>
  <c r="Q465" i="3"/>
  <c r="R465" i="3"/>
  <c r="O466" i="3" a="1"/>
  <c r="O466" i="3"/>
  <c r="Q466" i="3"/>
  <c r="P466" i="3"/>
  <c r="R466" i="3"/>
  <c r="O467" i="3" a="1"/>
  <c r="O467" i="3"/>
  <c r="R467" i="3"/>
  <c r="Q467" i="3"/>
  <c r="P467" i="3"/>
  <c r="O468" i="3" a="1"/>
  <c r="O468" i="3"/>
  <c r="P468" i="3"/>
  <c r="Q468" i="3"/>
  <c r="R468" i="3"/>
  <c r="O469" i="3" a="1"/>
  <c r="O469" i="3"/>
  <c r="R469" i="3"/>
  <c r="Q469" i="3"/>
  <c r="P469" i="3"/>
  <c r="O470" i="3" a="1"/>
  <c r="O470" i="3"/>
  <c r="Q470" i="3"/>
  <c r="P470" i="3"/>
  <c r="R470" i="3"/>
  <c r="O471" i="3" a="1"/>
  <c r="O471" i="3"/>
  <c r="Q471" i="3"/>
  <c r="P471" i="3"/>
  <c r="R471" i="3"/>
  <c r="O472" i="3" a="1"/>
  <c r="O472" i="3"/>
  <c r="R472" i="3"/>
  <c r="Q472" i="3"/>
  <c r="P472" i="3"/>
  <c r="O473" i="3" a="1"/>
  <c r="O473" i="3"/>
  <c r="Q473" i="3"/>
  <c r="R473" i="3"/>
  <c r="P473" i="3"/>
  <c r="O474" i="3" a="1"/>
  <c r="O474" i="3"/>
  <c r="P474" i="3"/>
  <c r="R474" i="3"/>
  <c r="Q474" i="3"/>
  <c r="O475" i="3" a="1"/>
  <c r="O475" i="3"/>
  <c r="R475" i="3"/>
  <c r="P475" i="3"/>
  <c r="Q475" i="3"/>
  <c r="O476" i="3" a="1"/>
  <c r="O476" i="3"/>
  <c r="Q476" i="3"/>
  <c r="P476" i="3"/>
  <c r="R476" i="3"/>
  <c r="O477" i="3" a="1"/>
  <c r="O477" i="3"/>
  <c r="P477" i="3"/>
  <c r="R477" i="3"/>
  <c r="Q477" i="3"/>
  <c r="O478" i="3" a="1"/>
  <c r="O478" i="3"/>
  <c r="Q478" i="3"/>
  <c r="R478" i="3"/>
  <c r="P478" i="3"/>
  <c r="O479" i="3" a="1"/>
  <c r="O479" i="3"/>
  <c r="R479" i="3"/>
  <c r="P479" i="3"/>
  <c r="Q479" i="3"/>
  <c r="O480" i="3" a="1"/>
  <c r="O480" i="3"/>
  <c r="R480" i="3"/>
  <c r="P480" i="3"/>
  <c r="Q480" i="3"/>
  <c r="O481" i="3" a="1"/>
  <c r="O481" i="3"/>
  <c r="Q481" i="3"/>
  <c r="R481" i="3"/>
  <c r="P481" i="3"/>
  <c r="O482" i="3" a="1"/>
  <c r="O482" i="3"/>
  <c r="Q482" i="3"/>
  <c r="R482" i="3"/>
  <c r="P482" i="3"/>
  <c r="O483" i="3" a="1"/>
  <c r="O483" i="3"/>
  <c r="P483" i="3"/>
  <c r="R483" i="3"/>
  <c r="Q483" i="3"/>
  <c r="O484" i="3" a="1"/>
  <c r="O484" i="3"/>
  <c r="P484" i="3"/>
  <c r="Q484" i="3"/>
  <c r="R484" i="3"/>
  <c r="O485" i="3" a="1"/>
  <c r="O485" i="3"/>
  <c r="Q485" i="3"/>
  <c r="P485" i="3"/>
  <c r="R485" i="3"/>
  <c r="O486" i="3" a="1"/>
  <c r="O486" i="3"/>
  <c r="P486" i="3"/>
  <c r="Q486" i="3"/>
  <c r="R486" i="3"/>
  <c r="O487" i="3" a="1"/>
  <c r="O487" i="3"/>
  <c r="P487" i="3"/>
  <c r="R487" i="3"/>
  <c r="Q487" i="3"/>
  <c r="O488" i="3" a="1"/>
  <c r="O488" i="3"/>
  <c r="P488" i="3"/>
  <c r="R488" i="3"/>
  <c r="Q488" i="3"/>
  <c r="O489" i="3" a="1"/>
  <c r="O489" i="3"/>
  <c r="P489" i="3"/>
  <c r="Q489" i="3"/>
  <c r="R489" i="3"/>
  <c r="O490" i="3" a="1"/>
  <c r="O490" i="3"/>
  <c r="R490" i="3"/>
  <c r="P490" i="3"/>
  <c r="Q490" i="3"/>
  <c r="O491" i="3" a="1"/>
  <c r="O491" i="3"/>
  <c r="P491" i="3"/>
  <c r="Q491" i="3"/>
  <c r="R491" i="3"/>
  <c r="O492" i="3" a="1"/>
  <c r="O492" i="3"/>
  <c r="Q492" i="3"/>
  <c r="R492" i="3"/>
  <c r="P492" i="3"/>
  <c r="O493" i="3" a="1"/>
  <c r="O493" i="3"/>
  <c r="R493" i="3"/>
  <c r="P493" i="3"/>
  <c r="Q493" i="3"/>
  <c r="O494" i="3" a="1"/>
  <c r="O494" i="3"/>
  <c r="Q494" i="3"/>
  <c r="R494" i="3"/>
  <c r="P494" i="3"/>
  <c r="O495" i="3" a="1"/>
  <c r="O495" i="3"/>
  <c r="P495" i="3"/>
  <c r="R495" i="3"/>
  <c r="Q495" i="3"/>
  <c r="O496" i="3" a="1"/>
  <c r="O496" i="3"/>
  <c r="P496" i="3"/>
  <c r="Q496" i="3"/>
  <c r="R496" i="3"/>
  <c r="O497" i="3" a="1"/>
  <c r="O497" i="3"/>
  <c r="P497" i="3"/>
  <c r="Q497" i="3"/>
  <c r="R497" i="3"/>
  <c r="O498" i="3" a="1"/>
  <c r="O498" i="3"/>
  <c r="Q498" i="3"/>
  <c r="P498" i="3"/>
  <c r="R498" i="3"/>
  <c r="O499" i="3" a="1"/>
  <c r="O499" i="3"/>
  <c r="R499" i="3"/>
  <c r="P499" i="3"/>
  <c r="Q499" i="3"/>
  <c r="O500" i="3" a="1"/>
  <c r="O500" i="3"/>
  <c r="P500" i="3"/>
  <c r="Q500" i="3"/>
  <c r="R500" i="3"/>
  <c r="O501" i="3" a="1"/>
  <c r="O501" i="3"/>
  <c r="P501" i="3"/>
  <c r="Q501" i="3"/>
  <c r="R501" i="3"/>
  <c r="O502" i="3" a="1"/>
  <c r="O502" i="3"/>
  <c r="Q502" i="3"/>
  <c r="P502" i="3"/>
  <c r="R502" i="3"/>
  <c r="O503" i="3" a="1"/>
  <c r="O503" i="3"/>
  <c r="P503" i="3"/>
  <c r="Q503" i="3"/>
  <c r="R503" i="3"/>
  <c r="O504" i="3" a="1"/>
  <c r="O504" i="3"/>
  <c r="Q504" i="3"/>
  <c r="P504" i="3"/>
  <c r="R504" i="3"/>
  <c r="O505" i="3" a="1"/>
  <c r="O505" i="3"/>
  <c r="P505" i="3"/>
  <c r="Q505" i="3"/>
  <c r="R505" i="3"/>
  <c r="O506" i="3" a="1"/>
  <c r="O506" i="3"/>
  <c r="Q506" i="3"/>
  <c r="R506" i="3"/>
  <c r="P506" i="3"/>
  <c r="O507" i="3" a="1"/>
  <c r="O507" i="3"/>
  <c r="P507" i="3"/>
  <c r="Q507" i="3"/>
  <c r="R507" i="3"/>
  <c r="O508" i="3" a="1"/>
  <c r="O508" i="3"/>
  <c r="P508" i="3"/>
  <c r="R508" i="3"/>
  <c r="Q508" i="3"/>
  <c r="O509" i="3" a="1"/>
  <c r="O509" i="3"/>
  <c r="Q509" i="3"/>
  <c r="R509" i="3"/>
  <c r="P509" i="3"/>
  <c r="O510" i="3" a="1"/>
  <c r="O510" i="3"/>
  <c r="Q510" i="3"/>
  <c r="P510" i="3"/>
  <c r="R510" i="3"/>
  <c r="O511" i="3" a="1"/>
  <c r="O511" i="3"/>
  <c r="Q511" i="3"/>
  <c r="R511" i="3"/>
  <c r="P511" i="3"/>
  <c r="O512" i="3" a="1"/>
  <c r="O512" i="3"/>
  <c r="P512" i="3"/>
  <c r="R512" i="3"/>
  <c r="Q512" i="3"/>
  <c r="O513" i="3" a="1"/>
  <c r="O513" i="3"/>
  <c r="P513" i="3"/>
  <c r="Q513" i="3"/>
  <c r="R513" i="3"/>
  <c r="O514" i="3" a="1"/>
  <c r="O514" i="3"/>
  <c r="P514" i="3"/>
  <c r="R514" i="3"/>
  <c r="Q514" i="3"/>
  <c r="O515" i="3" a="1"/>
  <c r="O515" i="3"/>
  <c r="Q515" i="3"/>
  <c r="P515" i="3"/>
  <c r="R515" i="3"/>
  <c r="O516" i="3" a="1"/>
  <c r="O516" i="3"/>
  <c r="P516" i="3"/>
  <c r="Q516" i="3"/>
  <c r="R516" i="3"/>
  <c r="O517" i="3" a="1"/>
  <c r="O517" i="3"/>
  <c r="R517" i="3"/>
  <c r="P517" i="3"/>
  <c r="Q517" i="3"/>
  <c r="O518" i="3" a="1"/>
  <c r="O518" i="3"/>
  <c r="P518" i="3"/>
  <c r="Q518" i="3"/>
  <c r="R518" i="3"/>
  <c r="O519" i="3" a="1"/>
  <c r="O519" i="3"/>
  <c r="R519" i="3"/>
  <c r="P519" i="3"/>
  <c r="Q519" i="3"/>
  <c r="O520" i="3" a="1"/>
  <c r="O520" i="3"/>
  <c r="Q520" i="3"/>
  <c r="R520" i="3"/>
  <c r="P520" i="3"/>
  <c r="O521" i="3" a="1"/>
  <c r="O521" i="3"/>
  <c r="P521" i="3"/>
  <c r="Q521" i="3"/>
  <c r="R521" i="3"/>
  <c r="O522" i="3" a="1"/>
  <c r="O522" i="3"/>
  <c r="Q522" i="3"/>
  <c r="P522" i="3"/>
  <c r="R522" i="3"/>
  <c r="O523" i="3" a="1"/>
  <c r="O523" i="3"/>
  <c r="P523" i="3"/>
  <c r="Q523" i="3"/>
  <c r="R523" i="3"/>
  <c r="O524" i="3" a="1"/>
  <c r="O524" i="3"/>
  <c r="R524" i="3"/>
  <c r="P524" i="3"/>
  <c r="Q524" i="3"/>
  <c r="O525" i="3" a="1"/>
  <c r="O525" i="3"/>
  <c r="P525" i="3"/>
  <c r="Q525" i="3"/>
  <c r="R525" i="3"/>
  <c r="O526" i="3" a="1"/>
  <c r="O526" i="3"/>
  <c r="R526" i="3"/>
  <c r="P526" i="3"/>
  <c r="Q526" i="3"/>
  <c r="O527" i="3" a="1"/>
  <c r="O527" i="3"/>
  <c r="Q527" i="3"/>
  <c r="R527" i="3"/>
  <c r="P527" i="3"/>
  <c r="O528" i="3" a="1"/>
  <c r="O528" i="3"/>
  <c r="P528" i="3"/>
  <c r="R528" i="3"/>
  <c r="Q528" i="3"/>
  <c r="O529" i="3" a="1"/>
  <c r="O529" i="3"/>
  <c r="R529" i="3"/>
  <c r="P529" i="3"/>
  <c r="Q529" i="3"/>
  <c r="O530" i="3" a="1"/>
  <c r="O530" i="3"/>
  <c r="Q530" i="3"/>
  <c r="R530" i="3"/>
  <c r="P530" i="3"/>
  <c r="O531" i="3" a="1"/>
  <c r="O531" i="3"/>
  <c r="P531" i="3"/>
  <c r="R531" i="3"/>
  <c r="Q531" i="3"/>
  <c r="O532" i="3" a="1"/>
  <c r="O532" i="3"/>
  <c r="P532" i="3"/>
  <c r="R532" i="3"/>
  <c r="Q532" i="3"/>
  <c r="O533" i="3" a="1"/>
  <c r="O533" i="3"/>
  <c r="R533" i="3"/>
  <c r="Q533" i="3"/>
  <c r="P533" i="3"/>
  <c r="O534" i="3" a="1"/>
  <c r="O534" i="3"/>
  <c r="R534" i="3"/>
  <c r="Q534" i="3"/>
  <c r="P534" i="3"/>
  <c r="O535" i="3" a="1"/>
  <c r="O535" i="3"/>
  <c r="R535" i="3"/>
  <c r="P535" i="3"/>
  <c r="Q535" i="3"/>
  <c r="O536" i="3" a="1"/>
  <c r="O536" i="3"/>
  <c r="Q536" i="3"/>
  <c r="P536" i="3"/>
  <c r="R536" i="3"/>
  <c r="O537" i="3" a="1"/>
  <c r="O537" i="3"/>
  <c r="Q537" i="3"/>
  <c r="R537" i="3"/>
  <c r="P537" i="3"/>
  <c r="O538" i="3" a="1"/>
  <c r="O538" i="3"/>
  <c r="Q538" i="3"/>
  <c r="P538" i="3"/>
  <c r="R538" i="3"/>
  <c r="O539" i="3" a="1"/>
  <c r="O539" i="3"/>
  <c r="P539" i="3"/>
  <c r="Q539" i="3"/>
  <c r="R539" i="3"/>
  <c r="O540" i="3" a="1"/>
  <c r="O540" i="3"/>
  <c r="P540" i="3"/>
  <c r="Q540" i="3"/>
  <c r="R540" i="3"/>
  <c r="O541" i="3" a="1"/>
  <c r="O541" i="3"/>
  <c r="R541" i="3"/>
  <c r="Q541" i="3"/>
  <c r="P541" i="3"/>
  <c r="O542" i="3" a="1"/>
  <c r="O542" i="3"/>
  <c r="R542" i="3"/>
  <c r="Q542" i="3"/>
  <c r="P542" i="3"/>
  <c r="O543" i="3" a="1"/>
  <c r="O543" i="3"/>
  <c r="Q543" i="3"/>
  <c r="R543" i="3"/>
  <c r="P543" i="3"/>
  <c r="O544" i="3" a="1"/>
  <c r="O544" i="3"/>
  <c r="R544" i="3"/>
  <c r="P544" i="3"/>
  <c r="Q544" i="3"/>
  <c r="O545" i="3" a="1"/>
  <c r="O545" i="3"/>
  <c r="R545" i="3"/>
  <c r="Q545" i="3"/>
  <c r="P545" i="3"/>
  <c r="O546" i="3" a="1"/>
  <c r="O546" i="3"/>
  <c r="R546" i="3"/>
  <c r="P546" i="3"/>
  <c r="Q546" i="3"/>
  <c r="O547" i="3" a="1"/>
  <c r="O547" i="3"/>
  <c r="R547" i="3"/>
  <c r="Q547" i="3"/>
  <c r="P547" i="3"/>
  <c r="O548" i="3" a="1"/>
  <c r="O548" i="3"/>
  <c r="P548" i="3"/>
  <c r="R548" i="3"/>
  <c r="Q548" i="3"/>
  <c r="O549" i="3" a="1"/>
  <c r="O549" i="3"/>
  <c r="R549" i="3"/>
  <c r="Q549" i="3"/>
  <c r="P549" i="3"/>
  <c r="O550" i="3" a="1"/>
  <c r="O550" i="3"/>
  <c r="P550" i="3"/>
  <c r="Q550" i="3"/>
  <c r="R550" i="3"/>
  <c r="O551" i="3" a="1"/>
  <c r="O551" i="3"/>
  <c r="R551" i="3"/>
  <c r="Q551" i="3"/>
  <c r="P551" i="3"/>
  <c r="O552" i="3" a="1"/>
  <c r="O552" i="3"/>
  <c r="P552" i="3"/>
  <c r="Q552" i="3"/>
  <c r="R552" i="3"/>
  <c r="O553" i="3" a="1"/>
  <c r="O553" i="3"/>
  <c r="R553" i="3"/>
  <c r="Q553" i="3"/>
  <c r="P553" i="3"/>
  <c r="O554" i="3" a="1"/>
  <c r="O554" i="3"/>
  <c r="P554" i="3"/>
  <c r="R554" i="3"/>
  <c r="Q554" i="3"/>
  <c r="O555" i="3" a="1"/>
  <c r="O555" i="3"/>
  <c r="R555" i="3"/>
  <c r="P555" i="3"/>
  <c r="Q555" i="3"/>
  <c r="O556" i="3" a="1"/>
  <c r="O556" i="3"/>
  <c r="P556" i="3"/>
  <c r="Q556" i="3"/>
  <c r="R556" i="3"/>
  <c r="O557" i="3" a="1"/>
  <c r="O557" i="3"/>
  <c r="R557" i="3"/>
  <c r="Q557" i="3"/>
  <c r="P557" i="3"/>
  <c r="O558" i="3" a="1"/>
  <c r="O558" i="3"/>
  <c r="P558" i="3"/>
  <c r="Q558" i="3"/>
  <c r="R558" i="3"/>
  <c r="O559" i="3" a="1"/>
  <c r="O559" i="3"/>
  <c r="P559" i="3"/>
  <c r="R559" i="3"/>
  <c r="Q559" i="3"/>
  <c r="O560" i="3" a="1"/>
  <c r="O560" i="3"/>
  <c r="Q560" i="3"/>
  <c r="R560" i="3"/>
  <c r="P560" i="3"/>
  <c r="O561" i="3" a="1"/>
  <c r="O561" i="3"/>
  <c r="Q561" i="3"/>
  <c r="R561" i="3"/>
  <c r="P561" i="3"/>
  <c r="O562" i="3" a="1"/>
  <c r="O562" i="3"/>
  <c r="P562" i="3"/>
  <c r="R562" i="3"/>
  <c r="Q562" i="3"/>
  <c r="O563" i="3" a="1"/>
  <c r="O563" i="3"/>
  <c r="Q563" i="3"/>
  <c r="R563" i="3"/>
  <c r="P563" i="3"/>
  <c r="O564" i="3" a="1"/>
  <c r="O564" i="3"/>
  <c r="P564" i="3"/>
  <c r="Q564" i="3"/>
  <c r="R564" i="3"/>
  <c r="O565" i="3" a="1"/>
  <c r="O565" i="3"/>
  <c r="Q565" i="3"/>
  <c r="P565" i="3"/>
  <c r="R565" i="3"/>
  <c r="O566" i="3" a="1"/>
  <c r="O566" i="3"/>
  <c r="R566" i="3"/>
  <c r="P566" i="3"/>
  <c r="Q566" i="3"/>
  <c r="O567" i="3" a="1"/>
  <c r="O567" i="3"/>
  <c r="R567" i="3"/>
  <c r="Q567" i="3"/>
  <c r="P567" i="3"/>
  <c r="O568" i="3" a="1"/>
  <c r="O568" i="3"/>
  <c r="Q568" i="3"/>
  <c r="R568" i="3"/>
  <c r="P568" i="3"/>
  <c r="O569" i="3" a="1"/>
  <c r="O569" i="3"/>
  <c r="Q569" i="3"/>
  <c r="P569" i="3"/>
  <c r="R569" i="3"/>
  <c r="O570" i="3" a="1"/>
  <c r="O570" i="3"/>
  <c r="P570" i="3"/>
  <c r="R570" i="3"/>
  <c r="Q570" i="3"/>
  <c r="O571" i="3" a="1"/>
  <c r="O571" i="3"/>
  <c r="R571" i="3"/>
  <c r="P571" i="3"/>
  <c r="Q571" i="3"/>
  <c r="O572" i="3" a="1"/>
  <c r="O572" i="3"/>
  <c r="P572" i="3"/>
  <c r="R572" i="3"/>
  <c r="Q572" i="3"/>
  <c r="O573" i="3" a="1"/>
  <c r="O573" i="3"/>
  <c r="R573" i="3"/>
  <c r="P573" i="3"/>
  <c r="Q573" i="3"/>
  <c r="O574" i="3" a="1"/>
  <c r="O574" i="3"/>
  <c r="P574" i="3"/>
  <c r="Q574" i="3"/>
  <c r="R574" i="3"/>
  <c r="O575" i="3" a="1"/>
  <c r="O575" i="3"/>
  <c r="R575" i="3"/>
  <c r="P575" i="3"/>
  <c r="Q575" i="3"/>
  <c r="O576" i="3" a="1"/>
  <c r="O576" i="3"/>
  <c r="P576" i="3"/>
  <c r="Q576" i="3"/>
  <c r="R576" i="3"/>
  <c r="O577" i="3" a="1"/>
  <c r="O577" i="3"/>
  <c r="Q577" i="3"/>
  <c r="P577" i="3"/>
  <c r="R577" i="3"/>
  <c r="O578" i="3" a="1"/>
  <c r="O578" i="3"/>
  <c r="P578" i="3"/>
  <c r="R578" i="3"/>
  <c r="Q578" i="3"/>
  <c r="O579" i="3" a="1"/>
  <c r="O579" i="3"/>
  <c r="R579" i="3"/>
  <c r="P579" i="3"/>
  <c r="Q579" i="3"/>
  <c r="O580" i="3" a="1"/>
  <c r="O580" i="3"/>
  <c r="P580" i="3"/>
  <c r="R580" i="3"/>
  <c r="Q580" i="3"/>
  <c r="O581" i="3" a="1"/>
  <c r="O581" i="3"/>
  <c r="P581" i="3"/>
  <c r="R581" i="3"/>
  <c r="Q581" i="3"/>
  <c r="O582" i="3" a="1"/>
  <c r="O582" i="3"/>
  <c r="P582" i="3"/>
  <c r="R582" i="3"/>
  <c r="Q582" i="3"/>
  <c r="O583" i="3" a="1"/>
  <c r="O583" i="3"/>
  <c r="P583" i="3"/>
  <c r="Q583" i="3"/>
  <c r="R583" i="3"/>
  <c r="O584" i="3" a="1"/>
  <c r="O584" i="3"/>
  <c r="Q584" i="3"/>
  <c r="P584" i="3"/>
  <c r="R584" i="3"/>
  <c r="O585" i="3" a="1"/>
  <c r="O585" i="3"/>
  <c r="P585" i="3"/>
  <c r="Q585" i="3"/>
  <c r="R585" i="3"/>
  <c r="O586" i="3" a="1"/>
  <c r="O586" i="3"/>
  <c r="Q586" i="3"/>
  <c r="P586" i="3"/>
  <c r="R586" i="3"/>
  <c r="O587" i="3" a="1"/>
  <c r="O587" i="3"/>
  <c r="R587" i="3"/>
  <c r="P587" i="3"/>
  <c r="Q587" i="3"/>
  <c r="O588" i="3" a="1"/>
  <c r="O588" i="3"/>
  <c r="Q588" i="3"/>
  <c r="P588" i="3"/>
  <c r="R588" i="3"/>
  <c r="O589" i="3" a="1"/>
  <c r="O589" i="3"/>
  <c r="P589" i="3"/>
  <c r="R589" i="3"/>
  <c r="Q589" i="3"/>
  <c r="O590" i="3" a="1"/>
  <c r="O590" i="3"/>
  <c r="P590" i="3"/>
  <c r="R590" i="3"/>
  <c r="Q590" i="3"/>
  <c r="O591" i="3" a="1"/>
  <c r="O591" i="3"/>
  <c r="Q591" i="3"/>
  <c r="P591" i="3"/>
  <c r="R591" i="3"/>
  <c r="O592" i="3" a="1"/>
  <c r="O592" i="3"/>
  <c r="Q592" i="3"/>
  <c r="R592" i="3"/>
  <c r="P592" i="3"/>
  <c r="O593" i="3" a="1"/>
  <c r="O593" i="3"/>
  <c r="Q593" i="3"/>
  <c r="P593" i="3"/>
  <c r="R593" i="3"/>
  <c r="O594" i="3" a="1"/>
  <c r="O594" i="3"/>
  <c r="P594" i="3"/>
  <c r="R594" i="3"/>
  <c r="Q594" i="3"/>
  <c r="O595" i="3" a="1"/>
  <c r="O595" i="3"/>
  <c r="Q595" i="3"/>
  <c r="R595" i="3"/>
  <c r="P595" i="3"/>
  <c r="O596" i="3" a="1"/>
  <c r="O596" i="3"/>
  <c r="R596" i="3"/>
  <c r="P596" i="3"/>
  <c r="Q596" i="3"/>
  <c r="O597" i="3" a="1"/>
  <c r="O597" i="3"/>
  <c r="P597" i="3"/>
  <c r="R597" i="3"/>
  <c r="Q597" i="3"/>
  <c r="O598" i="3" a="1"/>
  <c r="O598" i="3"/>
  <c r="P598" i="3"/>
  <c r="Q598" i="3"/>
  <c r="R598" i="3"/>
  <c r="O599" i="3" a="1"/>
  <c r="O599" i="3"/>
  <c r="Q599" i="3"/>
  <c r="R599" i="3"/>
  <c r="P599" i="3"/>
  <c r="O600" i="3" a="1"/>
  <c r="O600" i="3"/>
  <c r="Q600" i="3"/>
  <c r="R600" i="3"/>
  <c r="P600" i="3"/>
  <c r="O601" i="3" a="1"/>
  <c r="O601" i="3"/>
  <c r="Q601" i="3"/>
  <c r="P601" i="3"/>
  <c r="R601" i="3"/>
  <c r="O602" i="3" a="1"/>
  <c r="O602" i="3"/>
  <c r="R602" i="3"/>
  <c r="Q602" i="3"/>
  <c r="P602" i="3"/>
  <c r="O603" i="3" a="1"/>
  <c r="O603" i="3"/>
  <c r="R603" i="3"/>
  <c r="Q603" i="3"/>
  <c r="P603" i="3"/>
  <c r="O604" i="3" a="1"/>
  <c r="O604" i="3"/>
  <c r="P604" i="3"/>
  <c r="Q604" i="3"/>
  <c r="R604" i="3"/>
  <c r="O605" i="3" a="1"/>
  <c r="O605" i="3"/>
  <c r="R605" i="3"/>
  <c r="P605" i="3"/>
  <c r="Q605" i="3"/>
  <c r="O606" i="3" a="1"/>
  <c r="O606" i="3"/>
  <c r="R606" i="3"/>
  <c r="Q606" i="3"/>
  <c r="P606" i="3"/>
  <c r="O607" i="3" a="1"/>
  <c r="O607" i="3"/>
  <c r="R607" i="3"/>
  <c r="Q607" i="3"/>
  <c r="P607" i="3"/>
  <c r="O608" i="3" a="1"/>
  <c r="O608" i="3"/>
  <c r="R608" i="3"/>
  <c r="Q608" i="3"/>
  <c r="P608" i="3"/>
  <c r="O609" i="3" a="1"/>
  <c r="O609" i="3"/>
  <c r="P609" i="3"/>
  <c r="R609" i="3"/>
  <c r="Q609" i="3"/>
  <c r="O610" i="3" a="1"/>
  <c r="O610" i="3"/>
  <c r="P610" i="3"/>
  <c r="R610" i="3"/>
  <c r="Q610" i="3"/>
  <c r="O611" i="3" a="1"/>
  <c r="O611" i="3"/>
  <c r="P611" i="3"/>
  <c r="Q611" i="3"/>
  <c r="R611" i="3"/>
  <c r="O612" i="3" a="1"/>
  <c r="O612" i="3"/>
  <c r="P612" i="3"/>
  <c r="Q612" i="3"/>
  <c r="R612" i="3"/>
  <c r="O613" i="3" a="1"/>
  <c r="O613" i="3"/>
  <c r="Q613" i="3"/>
  <c r="R613" i="3"/>
  <c r="P613" i="3"/>
  <c r="O614" i="3" a="1"/>
  <c r="O614" i="3"/>
  <c r="Q614" i="3"/>
  <c r="P614" i="3"/>
  <c r="R614" i="3"/>
  <c r="O615" i="3" a="1"/>
  <c r="O615" i="3"/>
  <c r="Q615" i="3"/>
  <c r="P615" i="3"/>
  <c r="R615" i="3"/>
  <c r="O616" i="3" a="1"/>
  <c r="O616" i="3"/>
  <c r="Q616" i="3"/>
  <c r="P616" i="3"/>
  <c r="R616" i="3"/>
  <c r="O617" i="3" a="1"/>
  <c r="O617" i="3"/>
  <c r="R617" i="3"/>
  <c r="Q617" i="3"/>
  <c r="P617" i="3"/>
  <c r="O618" i="3" a="1"/>
  <c r="O618" i="3"/>
  <c r="R618" i="3"/>
  <c r="P618" i="3"/>
  <c r="Q618" i="3"/>
  <c r="O619" i="3" a="1"/>
  <c r="O619" i="3"/>
  <c r="P619" i="3"/>
  <c r="Q619" i="3"/>
  <c r="R619" i="3"/>
  <c r="O620" i="3" a="1"/>
  <c r="O620" i="3"/>
  <c r="R620" i="3"/>
  <c r="P620" i="3"/>
  <c r="Q620" i="3"/>
  <c r="O621" i="3" a="1"/>
  <c r="O621" i="3"/>
  <c r="Q621" i="3"/>
  <c r="R621" i="3"/>
  <c r="P621" i="3"/>
  <c r="O622" i="3" a="1"/>
  <c r="O622" i="3"/>
  <c r="Q622" i="3"/>
  <c r="P622" i="3"/>
  <c r="R622" i="3"/>
  <c r="O623" i="3" a="1"/>
  <c r="O623" i="3"/>
  <c r="R623" i="3"/>
  <c r="P623" i="3"/>
  <c r="Q623" i="3"/>
  <c r="O624" i="3" a="1"/>
  <c r="O624" i="3"/>
  <c r="R624" i="3"/>
  <c r="Q624" i="3"/>
  <c r="P624" i="3"/>
  <c r="O625" i="3" a="1"/>
  <c r="O625" i="3"/>
  <c r="Q625" i="3"/>
  <c r="R625" i="3"/>
  <c r="P625" i="3"/>
  <c r="O626" i="3" a="1"/>
  <c r="O626" i="3"/>
  <c r="Q626" i="3"/>
  <c r="P626" i="3"/>
  <c r="R626" i="3"/>
  <c r="O627" i="3" a="1"/>
  <c r="O627" i="3"/>
  <c r="R627" i="3"/>
  <c r="Q627" i="3"/>
  <c r="P627" i="3"/>
  <c r="O628" i="3" a="1"/>
  <c r="O628" i="3"/>
  <c r="P628" i="3"/>
  <c r="Q628" i="3"/>
  <c r="R628" i="3"/>
  <c r="O629" i="3" a="1"/>
  <c r="O629" i="3"/>
  <c r="R629" i="3"/>
  <c r="P629" i="3"/>
  <c r="Q629" i="3"/>
  <c r="O630" i="3" a="1"/>
  <c r="O630" i="3"/>
  <c r="R630" i="3"/>
  <c r="P630" i="3"/>
  <c r="Q630" i="3"/>
  <c r="O631" i="3" a="1"/>
  <c r="O631" i="3"/>
  <c r="P631" i="3"/>
  <c r="R631" i="3"/>
  <c r="Q631" i="3"/>
  <c r="O632" i="3" a="1"/>
  <c r="O632" i="3"/>
  <c r="Q632" i="3"/>
  <c r="R632" i="3"/>
  <c r="P632" i="3"/>
  <c r="O633" i="3" a="1"/>
  <c r="O633" i="3"/>
  <c r="Q633" i="3"/>
  <c r="P633" i="3"/>
  <c r="R633" i="3"/>
  <c r="O634" i="3" a="1"/>
  <c r="O634" i="3"/>
  <c r="Q634" i="3"/>
  <c r="R634" i="3"/>
  <c r="P634" i="3"/>
  <c r="O635" i="3" a="1"/>
  <c r="O635" i="3"/>
  <c r="Q635" i="3"/>
  <c r="R635" i="3"/>
  <c r="P635" i="3"/>
  <c r="O636" i="3" a="1"/>
  <c r="O636" i="3"/>
  <c r="Q636" i="3"/>
  <c r="P636" i="3"/>
  <c r="R636" i="3"/>
  <c r="O637" i="3" a="1"/>
  <c r="O637" i="3"/>
  <c r="Q637" i="3"/>
  <c r="R637" i="3"/>
  <c r="P637" i="3"/>
  <c r="O638" i="3" a="1"/>
  <c r="O638" i="3"/>
  <c r="P638" i="3"/>
  <c r="R638" i="3"/>
  <c r="Q638" i="3"/>
  <c r="O639" i="3" a="1"/>
  <c r="O639" i="3"/>
  <c r="R639" i="3"/>
  <c r="P639" i="3"/>
  <c r="Q639" i="3"/>
  <c r="O640" i="3" a="1"/>
  <c r="O640" i="3"/>
  <c r="Q640" i="3"/>
  <c r="P640" i="3"/>
  <c r="R640" i="3"/>
  <c r="O641" i="3" a="1"/>
  <c r="O641" i="3"/>
  <c r="Q641" i="3"/>
  <c r="R641" i="3"/>
  <c r="P641" i="3"/>
  <c r="O642" i="3" a="1"/>
  <c r="O642" i="3"/>
  <c r="R642" i="3"/>
  <c r="Q642" i="3"/>
  <c r="P642" i="3"/>
  <c r="O643" i="3" a="1"/>
  <c r="O643" i="3"/>
  <c r="P643" i="3"/>
  <c r="Q643" i="3"/>
  <c r="R643" i="3"/>
  <c r="O644" i="3" a="1"/>
  <c r="O644" i="3"/>
  <c r="R644" i="3"/>
  <c r="P644" i="3"/>
  <c r="Q644" i="3"/>
  <c r="O645" i="3" a="1"/>
  <c r="O645" i="3"/>
  <c r="P645" i="3"/>
  <c r="Q645" i="3"/>
  <c r="R645" i="3"/>
  <c r="O646" i="3" a="1"/>
  <c r="O646" i="3"/>
  <c r="P646" i="3"/>
  <c r="R646" i="3"/>
  <c r="Q646" i="3"/>
  <c r="O647" i="3" a="1"/>
  <c r="O647" i="3"/>
  <c r="Q647" i="3"/>
  <c r="P647" i="3"/>
  <c r="R647" i="3"/>
  <c r="O648" i="3" a="1"/>
  <c r="O648" i="3"/>
  <c r="P648" i="3"/>
  <c r="Q648" i="3"/>
  <c r="R648" i="3"/>
  <c r="O649" i="3" a="1"/>
  <c r="O649" i="3"/>
  <c r="R649" i="3"/>
  <c r="Q649" i="3"/>
  <c r="P649" i="3"/>
  <c r="O650" i="3" a="1"/>
  <c r="O650" i="3"/>
  <c r="P650" i="3"/>
  <c r="Q650" i="3"/>
  <c r="R650" i="3"/>
  <c r="O651" i="3" a="1"/>
  <c r="O651" i="3"/>
  <c r="R651" i="3"/>
  <c r="Q651" i="3"/>
  <c r="P651" i="3"/>
  <c r="O652" i="3" a="1"/>
  <c r="O652" i="3"/>
  <c r="R652" i="3"/>
  <c r="P652" i="3"/>
  <c r="Q652" i="3"/>
  <c r="O653" i="3" a="1"/>
  <c r="O653" i="3"/>
  <c r="P653" i="3"/>
  <c r="R653" i="3"/>
  <c r="Q653" i="3"/>
  <c r="O654" i="3" a="1"/>
  <c r="O654" i="3"/>
  <c r="R654" i="3"/>
  <c r="Q654" i="3"/>
  <c r="P654" i="3"/>
  <c r="O655" i="3" a="1"/>
  <c r="O655" i="3"/>
  <c r="P655" i="3"/>
  <c r="R655" i="3"/>
  <c r="Q655" i="3"/>
  <c r="O656" i="3" a="1"/>
  <c r="O656" i="3"/>
  <c r="R656" i="3"/>
  <c r="P656" i="3"/>
  <c r="Q656" i="3"/>
  <c r="O657" i="3" a="1"/>
  <c r="O657" i="3"/>
  <c r="P657" i="3"/>
  <c r="Q657" i="3"/>
  <c r="R657" i="3"/>
  <c r="O658" i="3" a="1"/>
  <c r="O658" i="3"/>
  <c r="R658" i="3"/>
  <c r="Q658" i="3"/>
  <c r="P658" i="3"/>
  <c r="O659" i="3" a="1"/>
  <c r="O659" i="3"/>
  <c r="P659" i="3"/>
  <c r="Q659" i="3"/>
  <c r="R659" i="3"/>
  <c r="O660" i="3" a="1"/>
  <c r="O660" i="3"/>
  <c r="P660" i="3"/>
  <c r="R660" i="3"/>
  <c r="Q660" i="3"/>
  <c r="O661" i="3" a="1"/>
  <c r="O661" i="3"/>
  <c r="Q661" i="3"/>
  <c r="P661" i="3"/>
  <c r="R661" i="3"/>
  <c r="O662" i="3" a="1"/>
  <c r="O662" i="3"/>
  <c r="P662" i="3"/>
  <c r="R662" i="3"/>
  <c r="Q662" i="3"/>
  <c r="O663" i="3" a="1"/>
  <c r="O663" i="3"/>
  <c r="P663" i="3"/>
  <c r="R663" i="3"/>
  <c r="Q663" i="3"/>
  <c r="O664" i="3" a="1"/>
  <c r="O664" i="3"/>
  <c r="P664" i="3"/>
  <c r="Q664" i="3"/>
  <c r="R664" i="3"/>
  <c r="O665" i="3" a="1"/>
  <c r="O665" i="3"/>
  <c r="P665" i="3"/>
  <c r="Q665" i="3"/>
  <c r="R665" i="3"/>
  <c r="O666" i="3" a="1"/>
  <c r="O666" i="3"/>
  <c r="P666" i="3"/>
  <c r="Q666" i="3"/>
  <c r="R666" i="3"/>
  <c r="O667" i="3" a="1"/>
  <c r="O667" i="3"/>
  <c r="R667" i="3"/>
  <c r="Q667" i="3"/>
  <c r="P667" i="3"/>
  <c r="O668" i="3" a="1"/>
  <c r="O668" i="3"/>
  <c r="R668" i="3"/>
  <c r="P668" i="3"/>
  <c r="Q668" i="3"/>
  <c r="O669" i="3" a="1"/>
  <c r="O669" i="3"/>
  <c r="Q669" i="3"/>
  <c r="R669" i="3"/>
  <c r="P669" i="3"/>
  <c r="O670" i="3" a="1"/>
  <c r="O670" i="3"/>
  <c r="Q670" i="3"/>
  <c r="R670" i="3"/>
  <c r="P670" i="3"/>
  <c r="O671" i="3" a="1"/>
  <c r="O671" i="3"/>
  <c r="P671" i="3"/>
  <c r="R671" i="3"/>
  <c r="Q671" i="3"/>
  <c r="O672" i="3" a="1"/>
  <c r="O672" i="3"/>
  <c r="P672" i="3"/>
  <c r="R672" i="3"/>
  <c r="Q672" i="3"/>
  <c r="O673" i="3" a="1"/>
  <c r="O673" i="3"/>
  <c r="Q673" i="3"/>
  <c r="R673" i="3"/>
  <c r="P673" i="3"/>
  <c r="O674" i="3" a="1"/>
  <c r="O674" i="3"/>
  <c r="P674" i="3"/>
  <c r="Q674" i="3"/>
  <c r="R674" i="3"/>
  <c r="O675" i="3" a="1"/>
  <c r="O675" i="3"/>
  <c r="Q675" i="3"/>
  <c r="R675" i="3"/>
  <c r="P675" i="3"/>
  <c r="O676" i="3" a="1"/>
  <c r="O676" i="3"/>
  <c r="P676" i="3"/>
  <c r="R676" i="3"/>
  <c r="Q676" i="3"/>
  <c r="O677" i="3" a="1"/>
  <c r="O677" i="3"/>
  <c r="R677" i="3"/>
  <c r="Q677" i="3"/>
  <c r="P677" i="3"/>
  <c r="O678" i="3" a="1"/>
  <c r="O678" i="3"/>
  <c r="P678" i="3"/>
  <c r="R678" i="3"/>
  <c r="Q678" i="3"/>
  <c r="O679" i="3" a="1"/>
  <c r="O679" i="3"/>
  <c r="P679" i="3"/>
  <c r="R679" i="3"/>
  <c r="Q679" i="3"/>
  <c r="O680" i="3" a="1"/>
  <c r="O680" i="3"/>
  <c r="P680" i="3"/>
  <c r="R680" i="3"/>
  <c r="Q680" i="3"/>
  <c r="O681" i="3" a="1"/>
  <c r="O681" i="3"/>
  <c r="P681" i="3"/>
  <c r="R681" i="3"/>
  <c r="Q681" i="3"/>
  <c r="O682" i="3" a="1"/>
  <c r="O682" i="3"/>
  <c r="Q682" i="3"/>
  <c r="R682" i="3"/>
  <c r="P682" i="3"/>
  <c r="O683" i="3" a="1"/>
  <c r="O683" i="3"/>
  <c r="Q683" i="3"/>
  <c r="R683" i="3"/>
  <c r="P683" i="3"/>
  <c r="O684" i="3" a="1"/>
  <c r="O684" i="3"/>
  <c r="R684" i="3"/>
  <c r="Q684" i="3"/>
  <c r="P684" i="3"/>
  <c r="O685" i="3" a="1"/>
  <c r="O685" i="3"/>
  <c r="P685" i="3"/>
  <c r="R685" i="3"/>
  <c r="Q685" i="3"/>
  <c r="O686" i="3" a="1"/>
  <c r="O686" i="3"/>
  <c r="P686" i="3"/>
  <c r="Q686" i="3"/>
  <c r="R686" i="3"/>
  <c r="O687" i="3" a="1"/>
  <c r="O687" i="3"/>
  <c r="Q687" i="3"/>
  <c r="P687" i="3"/>
  <c r="R687" i="3"/>
  <c r="O688" i="3" a="1"/>
  <c r="O688" i="3"/>
  <c r="Q688" i="3"/>
  <c r="R688" i="3"/>
  <c r="P688" i="3"/>
  <c r="O689" i="3" a="1"/>
  <c r="O689" i="3"/>
  <c r="R689" i="3"/>
  <c r="P689" i="3"/>
  <c r="Q689" i="3"/>
  <c r="O690" i="3" a="1"/>
  <c r="O690" i="3"/>
  <c r="P690" i="3"/>
  <c r="R690" i="3"/>
  <c r="Q690" i="3"/>
  <c r="O691" i="3" a="1"/>
  <c r="O691" i="3"/>
  <c r="Q691" i="3"/>
  <c r="R691" i="3"/>
  <c r="P691" i="3"/>
  <c r="O692" i="3" a="1"/>
  <c r="O692" i="3"/>
  <c r="P692" i="3"/>
  <c r="Q692" i="3"/>
  <c r="R692" i="3"/>
  <c r="O693" i="3" a="1"/>
  <c r="O693" i="3"/>
  <c r="P693" i="3"/>
  <c r="Q693" i="3"/>
  <c r="R693" i="3"/>
  <c r="O694" i="3" a="1"/>
  <c r="O694" i="3"/>
  <c r="Q694" i="3"/>
  <c r="R694" i="3"/>
  <c r="P694" i="3"/>
  <c r="O695" i="3" a="1"/>
  <c r="O695" i="3"/>
  <c r="R695" i="3"/>
  <c r="P695" i="3"/>
  <c r="Q695" i="3"/>
  <c r="O696" i="3" a="1"/>
  <c r="O696" i="3"/>
  <c r="P696" i="3"/>
  <c r="R696" i="3"/>
  <c r="Q696" i="3"/>
  <c r="O697" i="3" a="1"/>
  <c r="O697" i="3"/>
  <c r="P697" i="3"/>
  <c r="Q697" i="3"/>
  <c r="R697" i="3"/>
  <c r="O698" i="3" a="1"/>
  <c r="O698" i="3"/>
  <c r="P698" i="3"/>
  <c r="Q698" i="3"/>
  <c r="R698" i="3"/>
  <c r="O699" i="3" a="1"/>
  <c r="O699" i="3"/>
  <c r="P699" i="3"/>
  <c r="R699" i="3"/>
  <c r="Q699" i="3"/>
  <c r="O700" i="3" a="1"/>
  <c r="O700" i="3"/>
  <c r="Q700" i="3"/>
  <c r="R700" i="3"/>
  <c r="P700" i="3"/>
  <c r="O701" i="3" a="1"/>
  <c r="O701" i="3"/>
  <c r="R701" i="3"/>
  <c r="Q701" i="3"/>
  <c r="P701" i="3"/>
  <c r="O702" i="3" a="1"/>
  <c r="O702" i="3"/>
  <c r="R702" i="3"/>
  <c r="P702" i="3"/>
  <c r="Q702" i="3"/>
  <c r="O703" i="3" a="1"/>
  <c r="O703" i="3"/>
  <c r="R703" i="3"/>
  <c r="Q703" i="3"/>
  <c r="P703" i="3"/>
  <c r="O704" i="3" a="1"/>
  <c r="O704" i="3"/>
  <c r="P704" i="3"/>
  <c r="Q704" i="3"/>
  <c r="R704" i="3"/>
  <c r="O705" i="3" a="1"/>
  <c r="O705" i="3"/>
  <c r="Q705" i="3"/>
  <c r="P705" i="3"/>
  <c r="R705" i="3"/>
  <c r="O706" i="3" a="1"/>
  <c r="O706" i="3"/>
  <c r="Q706" i="3"/>
  <c r="P706" i="3"/>
  <c r="R706" i="3"/>
  <c r="O707" i="3" a="1"/>
  <c r="O707" i="3"/>
  <c r="Q707" i="3"/>
  <c r="P707" i="3"/>
  <c r="R707" i="3"/>
  <c r="O708" i="3" a="1"/>
  <c r="O708" i="3"/>
  <c r="R708" i="3"/>
  <c r="P708" i="3"/>
  <c r="Q708" i="3"/>
  <c r="O709" i="3" a="1"/>
  <c r="O709" i="3"/>
  <c r="R709" i="3"/>
  <c r="P709" i="3"/>
  <c r="Q709" i="3"/>
  <c r="O710" i="3" a="1"/>
  <c r="O710" i="3"/>
  <c r="R710" i="3"/>
  <c r="P710" i="3"/>
  <c r="Q710" i="3"/>
  <c r="O711" i="3" a="1"/>
  <c r="O711" i="3"/>
  <c r="R711" i="3"/>
  <c r="Q711" i="3"/>
  <c r="P711" i="3"/>
  <c r="O712" i="3" a="1"/>
  <c r="O712" i="3"/>
  <c r="P712" i="3"/>
  <c r="R712" i="3"/>
  <c r="Q712" i="3"/>
  <c r="O713" i="3" a="1"/>
  <c r="O713" i="3"/>
  <c r="R713" i="3"/>
  <c r="P713" i="3"/>
  <c r="Q713" i="3"/>
  <c r="O714" i="3" a="1"/>
  <c r="O714" i="3"/>
  <c r="Q714" i="3"/>
  <c r="R714" i="3"/>
  <c r="P714" i="3"/>
  <c r="O715" i="3" a="1"/>
  <c r="O715" i="3"/>
  <c r="Q715" i="3"/>
  <c r="P715" i="3"/>
  <c r="R715" i="3"/>
  <c r="O716" i="3" a="1"/>
  <c r="O716" i="3"/>
  <c r="R716" i="3"/>
  <c r="Q716" i="3"/>
  <c r="P716" i="3"/>
  <c r="O717" i="3" a="1"/>
  <c r="O717" i="3"/>
  <c r="R717" i="3"/>
  <c r="Q717" i="3"/>
  <c r="P717" i="3"/>
  <c r="O718" i="3" a="1"/>
  <c r="O718" i="3"/>
  <c r="Q718" i="3"/>
  <c r="R718" i="3"/>
  <c r="P718" i="3"/>
  <c r="O719" i="3" a="1"/>
  <c r="O719" i="3"/>
  <c r="Q719" i="3"/>
  <c r="R719" i="3"/>
  <c r="P719" i="3"/>
  <c r="O720" i="3" a="1"/>
  <c r="O720" i="3"/>
  <c r="R720" i="3"/>
  <c r="P720" i="3"/>
  <c r="Q720" i="3"/>
  <c r="O721" i="3" a="1"/>
  <c r="O721" i="3"/>
  <c r="P721" i="3"/>
  <c r="Q721" i="3"/>
  <c r="R721" i="3"/>
  <c r="O722" i="3" a="1"/>
  <c r="O722" i="3"/>
  <c r="R722" i="3"/>
  <c r="Q722" i="3"/>
  <c r="P722" i="3"/>
  <c r="O723" i="3" a="1"/>
  <c r="O723" i="3"/>
  <c r="R723" i="3"/>
  <c r="P723" i="3"/>
  <c r="Q723" i="3"/>
  <c r="O724" i="3" a="1"/>
  <c r="O724" i="3"/>
  <c r="R724" i="3"/>
  <c r="P724" i="3"/>
  <c r="Q724" i="3"/>
  <c r="O725" i="3" a="1"/>
  <c r="O725" i="3"/>
  <c r="Q725" i="3"/>
  <c r="R725" i="3"/>
  <c r="P725" i="3"/>
  <c r="O726" i="3" a="1"/>
  <c r="O726" i="3"/>
  <c r="R726" i="3"/>
  <c r="Q726" i="3"/>
  <c r="P726" i="3"/>
  <c r="O727" i="3" a="1"/>
  <c r="O727" i="3"/>
  <c r="R727" i="3"/>
  <c r="Q727" i="3"/>
  <c r="P727" i="3"/>
  <c r="O728" i="3" a="1"/>
  <c r="O728" i="3"/>
  <c r="R728" i="3"/>
  <c r="Q728" i="3"/>
  <c r="P728" i="3"/>
  <c r="O729" i="3" a="1"/>
  <c r="O729" i="3"/>
  <c r="R729" i="3"/>
  <c r="Q729" i="3"/>
  <c r="P729" i="3"/>
  <c r="O730" i="3" a="1"/>
  <c r="O730" i="3"/>
  <c r="Q730" i="3"/>
  <c r="R730" i="3"/>
  <c r="P730" i="3"/>
  <c r="O731" i="3" a="1"/>
  <c r="O731" i="3"/>
  <c r="P731" i="3"/>
  <c r="R731" i="3"/>
  <c r="Q731" i="3"/>
  <c r="O732" i="3" a="1"/>
  <c r="O732" i="3"/>
  <c r="Q732" i="3"/>
  <c r="R732" i="3"/>
  <c r="P732" i="3"/>
  <c r="O733" i="3" a="1"/>
  <c r="O733" i="3"/>
  <c r="P733" i="3"/>
  <c r="Q733" i="3"/>
  <c r="R733" i="3"/>
  <c r="O734" i="3" a="1"/>
  <c r="O734" i="3"/>
  <c r="P734" i="3"/>
  <c r="Q734" i="3"/>
  <c r="R734" i="3"/>
  <c r="O735" i="3" a="1"/>
  <c r="O735" i="3"/>
  <c r="Q735" i="3"/>
  <c r="R735" i="3"/>
  <c r="P735" i="3"/>
  <c r="O736" i="3" a="1"/>
  <c r="O736" i="3"/>
  <c r="Q736" i="3"/>
  <c r="R736" i="3"/>
  <c r="P736" i="3"/>
  <c r="O737" i="3" a="1"/>
  <c r="O737" i="3"/>
  <c r="Q737" i="3"/>
  <c r="P737" i="3"/>
  <c r="R737" i="3"/>
  <c r="O738" i="3" a="1"/>
  <c r="O738" i="3"/>
  <c r="R738" i="3"/>
  <c r="Q738" i="3"/>
  <c r="P738" i="3"/>
  <c r="O739" i="3" a="1"/>
  <c r="O739" i="3"/>
  <c r="R739" i="3"/>
  <c r="P739" i="3"/>
  <c r="Q739" i="3"/>
  <c r="O740" i="3" a="1"/>
  <c r="O740" i="3"/>
  <c r="P740" i="3"/>
  <c r="Q740" i="3"/>
  <c r="R740" i="3"/>
  <c r="O741" i="3" a="1"/>
  <c r="O741" i="3"/>
  <c r="Q741" i="3"/>
  <c r="R741" i="3"/>
  <c r="P741" i="3"/>
  <c r="O742" i="3" a="1"/>
  <c r="O742" i="3"/>
  <c r="P742" i="3"/>
  <c r="R742" i="3"/>
  <c r="Q742" i="3"/>
  <c r="O743" i="3" a="1"/>
  <c r="O743" i="3"/>
  <c r="R743" i="3"/>
  <c r="P743" i="3"/>
  <c r="Q743" i="3"/>
  <c r="O744" i="3" a="1"/>
  <c r="O744" i="3"/>
  <c r="Q744" i="3"/>
  <c r="P744" i="3"/>
  <c r="R744" i="3"/>
  <c r="O745" i="3" a="1"/>
  <c r="O745" i="3"/>
  <c r="P745" i="3"/>
  <c r="Q745" i="3"/>
  <c r="R745" i="3"/>
  <c r="O746" i="3" a="1"/>
  <c r="O746" i="3"/>
  <c r="P746" i="3"/>
  <c r="R746" i="3"/>
  <c r="Q746" i="3"/>
  <c r="O747" i="3" a="1"/>
  <c r="O747" i="3"/>
  <c r="P747" i="3"/>
  <c r="Q747" i="3"/>
  <c r="R747" i="3"/>
  <c r="O748" i="3" a="1"/>
  <c r="O748" i="3"/>
  <c r="P748" i="3"/>
  <c r="R748" i="3"/>
  <c r="Q748" i="3"/>
  <c r="O749" i="3" a="1"/>
  <c r="O749" i="3"/>
  <c r="R749" i="3"/>
  <c r="P749" i="3"/>
  <c r="Q749" i="3"/>
  <c r="O750" i="3" a="1"/>
  <c r="O750" i="3"/>
  <c r="Q750" i="3"/>
  <c r="R750" i="3"/>
  <c r="P750" i="3"/>
  <c r="O751" i="3" a="1"/>
  <c r="O751" i="3"/>
  <c r="P751" i="3"/>
  <c r="R751" i="3"/>
  <c r="Q751" i="3"/>
  <c r="O752" i="3" a="1"/>
  <c r="O752" i="3"/>
  <c r="Q752" i="3"/>
  <c r="P752" i="3"/>
  <c r="R752" i="3"/>
  <c r="O753" i="3" a="1"/>
  <c r="O753" i="3"/>
  <c r="R753" i="3"/>
  <c r="P753" i="3"/>
  <c r="Q753" i="3"/>
  <c r="O754" i="3" a="1"/>
  <c r="O754" i="3"/>
  <c r="R754" i="3"/>
  <c r="Q754" i="3"/>
  <c r="P754" i="3"/>
  <c r="O755" i="3" a="1"/>
  <c r="O755" i="3"/>
  <c r="P755" i="3"/>
  <c r="R755" i="3"/>
  <c r="Q755" i="3"/>
  <c r="O756" i="3" a="1"/>
  <c r="O756" i="3"/>
  <c r="Q756" i="3"/>
  <c r="R756" i="3"/>
  <c r="P756" i="3"/>
  <c r="O757" i="3" a="1"/>
  <c r="O757" i="3"/>
  <c r="P757" i="3"/>
  <c r="R757" i="3"/>
  <c r="Q757" i="3"/>
  <c r="O758" i="3" a="1"/>
  <c r="O758" i="3"/>
  <c r="P758" i="3"/>
  <c r="R758" i="3"/>
  <c r="Q758" i="3"/>
  <c r="O759" i="3" a="1"/>
  <c r="O759" i="3"/>
  <c r="Q759" i="3"/>
  <c r="P759" i="3"/>
  <c r="R759" i="3"/>
  <c r="O760" i="3" a="1"/>
  <c r="O760" i="3"/>
  <c r="R760" i="3"/>
  <c r="Q760" i="3"/>
  <c r="P760" i="3"/>
  <c r="O761" i="3" a="1"/>
  <c r="O761" i="3"/>
  <c r="P761" i="3"/>
  <c r="R761" i="3"/>
  <c r="Q761" i="3"/>
  <c r="O762" i="3" a="1"/>
  <c r="O762" i="3"/>
  <c r="Q762" i="3"/>
  <c r="R762" i="3"/>
  <c r="P762" i="3"/>
  <c r="O763" i="3" a="1"/>
  <c r="O763" i="3"/>
  <c r="Q763" i="3"/>
  <c r="R763" i="3"/>
  <c r="P763" i="3"/>
  <c r="O764" i="3" a="1"/>
  <c r="O764" i="3"/>
  <c r="Q764" i="3"/>
  <c r="P764" i="3"/>
  <c r="R764" i="3"/>
  <c r="O765" i="3" a="1"/>
  <c r="O765" i="3"/>
  <c r="P765" i="3"/>
  <c r="R765" i="3"/>
  <c r="Q765" i="3"/>
  <c r="O766" i="3" a="1"/>
  <c r="O766" i="3"/>
  <c r="R766" i="3"/>
  <c r="Q766" i="3"/>
  <c r="P766" i="3"/>
  <c r="O767" i="3" a="1"/>
  <c r="O767" i="3"/>
  <c r="R767" i="3"/>
  <c r="P767" i="3"/>
  <c r="Q767" i="3"/>
  <c r="O768" i="3" a="1"/>
  <c r="O768" i="3"/>
  <c r="P768" i="3"/>
  <c r="Q768" i="3"/>
  <c r="R768" i="3"/>
  <c r="O769" i="3" a="1"/>
  <c r="O769" i="3"/>
  <c r="P769" i="3"/>
  <c r="R769" i="3"/>
  <c r="Q769" i="3"/>
  <c r="O770" i="3" a="1"/>
  <c r="O770" i="3"/>
  <c r="P770" i="3"/>
  <c r="Q770" i="3"/>
  <c r="R770" i="3"/>
  <c r="O771" i="3" a="1"/>
  <c r="O771" i="3"/>
  <c r="P771" i="3"/>
  <c r="R771" i="3"/>
  <c r="Q771" i="3"/>
  <c r="O772" i="3" a="1"/>
  <c r="O772" i="3"/>
  <c r="P772" i="3"/>
  <c r="Q772" i="3"/>
  <c r="R772" i="3"/>
  <c r="O773" i="3" a="1"/>
  <c r="O773" i="3"/>
  <c r="Q773" i="3"/>
  <c r="P773" i="3"/>
  <c r="R773" i="3"/>
  <c r="O774" i="3" a="1"/>
  <c r="O774" i="3"/>
  <c r="Q774" i="3"/>
  <c r="P774" i="3"/>
  <c r="R774" i="3"/>
  <c r="O775" i="3" a="1"/>
  <c r="O775" i="3"/>
  <c r="R775" i="3"/>
  <c r="Q775" i="3"/>
  <c r="P775" i="3"/>
  <c r="O776" i="3" a="1"/>
  <c r="O776" i="3"/>
  <c r="P776" i="3"/>
  <c r="R776" i="3"/>
  <c r="Q776" i="3"/>
  <c r="O777" i="3" a="1"/>
  <c r="O777" i="3"/>
  <c r="P777" i="3"/>
  <c r="Q777" i="3"/>
  <c r="R777" i="3"/>
  <c r="O778" i="3" a="1"/>
  <c r="O778" i="3"/>
  <c r="Q778" i="3"/>
  <c r="R778" i="3"/>
  <c r="P778" i="3"/>
  <c r="O779" i="3" a="1"/>
  <c r="O779" i="3"/>
  <c r="Q779" i="3"/>
  <c r="P779" i="3"/>
  <c r="R779" i="3"/>
  <c r="O780" i="3" a="1"/>
  <c r="O780" i="3"/>
  <c r="P780" i="3"/>
  <c r="Q780" i="3"/>
  <c r="R780" i="3"/>
  <c r="O781" i="3" a="1"/>
  <c r="O781" i="3"/>
  <c r="Q781" i="3"/>
  <c r="P781" i="3"/>
  <c r="R781" i="3"/>
  <c r="O782" i="3" a="1"/>
  <c r="O782" i="3"/>
  <c r="Q782" i="3"/>
  <c r="R782" i="3"/>
  <c r="P782" i="3"/>
  <c r="O783" i="3" a="1"/>
  <c r="O783" i="3"/>
  <c r="R783" i="3"/>
  <c r="P783" i="3"/>
  <c r="Q783" i="3"/>
  <c r="O784" i="3" a="1"/>
  <c r="O784" i="3"/>
  <c r="R784" i="3"/>
  <c r="P784" i="3"/>
  <c r="Q784" i="3"/>
  <c r="O785" i="3" a="1"/>
  <c r="O785" i="3"/>
  <c r="Q785" i="3"/>
  <c r="R785" i="3"/>
  <c r="P785" i="3"/>
  <c r="O786" i="3" a="1"/>
  <c r="O786" i="3"/>
  <c r="Q786" i="3"/>
  <c r="P786" i="3"/>
  <c r="R786" i="3"/>
  <c r="O787" i="3" a="1"/>
  <c r="O787" i="3"/>
  <c r="P787" i="3"/>
  <c r="Q787" i="3"/>
  <c r="R787" i="3"/>
  <c r="O788" i="3" a="1"/>
  <c r="O788" i="3"/>
  <c r="R788" i="3"/>
  <c r="P788" i="3"/>
  <c r="Q788" i="3"/>
  <c r="O789" i="3" a="1"/>
  <c r="O789" i="3"/>
  <c r="R789" i="3"/>
  <c r="P789" i="3"/>
  <c r="Q789" i="3"/>
  <c r="O790" i="3" a="1"/>
  <c r="O790" i="3"/>
  <c r="Q790" i="3"/>
  <c r="P790" i="3"/>
  <c r="R790" i="3"/>
  <c r="O791" i="3" a="1"/>
  <c r="O791" i="3"/>
  <c r="R791" i="3"/>
  <c r="P791" i="3"/>
  <c r="Q791" i="3"/>
  <c r="O792" i="3" a="1"/>
  <c r="O792" i="3"/>
  <c r="Q792" i="3"/>
  <c r="P792" i="3"/>
  <c r="R792" i="3"/>
  <c r="O793" i="3" a="1"/>
  <c r="O793" i="3"/>
  <c r="Q793" i="3"/>
  <c r="R793" i="3"/>
  <c r="P793" i="3"/>
  <c r="O794" i="3" a="1"/>
  <c r="O794" i="3"/>
  <c r="Q794" i="3"/>
  <c r="P794" i="3"/>
  <c r="R794" i="3"/>
  <c r="O795" i="3" a="1"/>
  <c r="O795" i="3"/>
  <c r="R795" i="3"/>
  <c r="P795" i="3"/>
  <c r="Q795" i="3"/>
  <c r="O796" i="3" a="1"/>
  <c r="O796" i="3"/>
  <c r="R796" i="3"/>
  <c r="Q796" i="3"/>
  <c r="P796" i="3"/>
  <c r="O797" i="3" a="1"/>
  <c r="O797" i="3"/>
  <c r="Q797" i="3"/>
  <c r="P797" i="3"/>
  <c r="R797" i="3"/>
  <c r="O798" i="3" a="1"/>
  <c r="O798" i="3"/>
  <c r="P798" i="3"/>
  <c r="R798" i="3"/>
  <c r="Q798" i="3"/>
  <c r="O799" i="3" a="1"/>
  <c r="O799" i="3"/>
  <c r="Q799" i="3"/>
  <c r="R799" i="3"/>
  <c r="P799" i="3"/>
  <c r="O800" i="3" a="1"/>
  <c r="O800" i="3"/>
  <c r="P800" i="3"/>
  <c r="Q800" i="3"/>
  <c r="R800" i="3"/>
  <c r="O801" i="3" a="1"/>
  <c r="O801" i="3"/>
  <c r="R801" i="3"/>
  <c r="Q801" i="3"/>
  <c r="P801" i="3"/>
  <c r="O802" i="3" a="1"/>
  <c r="O802" i="3"/>
  <c r="R802" i="3"/>
  <c r="P802" i="3"/>
  <c r="Q802" i="3"/>
  <c r="O803" i="3" a="1"/>
  <c r="O803" i="3"/>
  <c r="R803" i="3"/>
  <c r="P803" i="3"/>
  <c r="Q803" i="3"/>
  <c r="O804" i="3" a="1"/>
  <c r="O804" i="3"/>
  <c r="R804" i="3"/>
  <c r="P804" i="3"/>
  <c r="Q804" i="3"/>
  <c r="O805" i="3" a="1"/>
  <c r="O805" i="3"/>
  <c r="Q805" i="3"/>
  <c r="R805" i="3"/>
  <c r="P805" i="3"/>
  <c r="O806" i="3" a="1"/>
  <c r="O806" i="3"/>
  <c r="Q806" i="3"/>
  <c r="P806" i="3"/>
  <c r="R806" i="3"/>
  <c r="O807" i="3" a="1"/>
  <c r="O807" i="3"/>
  <c r="Q807" i="3"/>
  <c r="P807" i="3"/>
  <c r="R807" i="3"/>
  <c r="O808" i="3" a="1"/>
  <c r="O808" i="3"/>
  <c r="Q808" i="3"/>
  <c r="R808" i="3"/>
  <c r="P808" i="3"/>
  <c r="O809" i="3" a="1"/>
  <c r="O809" i="3"/>
  <c r="R809" i="3"/>
  <c r="P809" i="3"/>
  <c r="Q809" i="3"/>
  <c r="O810" i="3" a="1"/>
  <c r="O810" i="3"/>
  <c r="P810" i="3"/>
  <c r="Q810" i="3"/>
  <c r="R810" i="3"/>
  <c r="O811" i="3" a="1"/>
  <c r="O811" i="3"/>
  <c r="R811" i="3"/>
  <c r="Q811" i="3"/>
  <c r="P811" i="3"/>
  <c r="O812" i="3" a="1"/>
  <c r="O812" i="3"/>
  <c r="Q812" i="3"/>
  <c r="R812" i="3"/>
  <c r="P812" i="3"/>
  <c r="O813" i="3" a="1"/>
  <c r="O813" i="3"/>
  <c r="P813" i="3"/>
  <c r="Q813" i="3"/>
  <c r="R813" i="3"/>
  <c r="O814" i="3" a="1"/>
  <c r="O814" i="3"/>
  <c r="R814" i="3"/>
  <c r="P814" i="3"/>
  <c r="Q814" i="3"/>
  <c r="O815" i="3" a="1"/>
  <c r="O815" i="3"/>
  <c r="R815" i="3"/>
  <c r="Q815" i="3"/>
  <c r="P815" i="3"/>
  <c r="O816" i="3" a="1"/>
  <c r="O816" i="3"/>
  <c r="P816" i="3"/>
  <c r="R816" i="3"/>
  <c r="Q816" i="3"/>
  <c r="O817" i="3" a="1"/>
  <c r="O817" i="3"/>
  <c r="R817" i="3"/>
  <c r="P817" i="3"/>
  <c r="Q817" i="3"/>
  <c r="O818" i="3" a="1"/>
  <c r="O818" i="3"/>
  <c r="R818" i="3"/>
  <c r="Q818" i="3"/>
  <c r="P818" i="3"/>
  <c r="O819" i="3" a="1"/>
  <c r="O819" i="3"/>
  <c r="P819" i="3"/>
  <c r="Q819" i="3"/>
  <c r="R819" i="3"/>
  <c r="O820" i="3" a="1"/>
  <c r="O820" i="3"/>
  <c r="P820" i="3"/>
  <c r="Q820" i="3"/>
  <c r="R820" i="3"/>
  <c r="O821" i="3" a="1"/>
  <c r="O821" i="3"/>
  <c r="R821" i="3"/>
  <c r="Q821" i="3"/>
  <c r="P821" i="3"/>
  <c r="O822" i="3" a="1"/>
  <c r="O822" i="3"/>
  <c r="Q822" i="3"/>
  <c r="R822" i="3"/>
  <c r="P822" i="3"/>
  <c r="O823" i="3" a="1"/>
  <c r="O823" i="3"/>
  <c r="R823" i="3"/>
  <c r="Q823" i="3"/>
  <c r="P823" i="3"/>
  <c r="O824" i="3" a="1"/>
  <c r="O824" i="3"/>
  <c r="R824" i="3"/>
  <c r="Q824" i="3"/>
  <c r="P824" i="3"/>
  <c r="O825" i="3" a="1"/>
  <c r="O825" i="3"/>
  <c r="R825" i="3"/>
  <c r="P825" i="3"/>
  <c r="Q825" i="3"/>
  <c r="O826" i="3" a="1"/>
  <c r="O826" i="3"/>
  <c r="P826" i="3"/>
  <c r="Q826" i="3"/>
  <c r="R826" i="3"/>
  <c r="O827" i="3" a="1"/>
  <c r="O827" i="3"/>
  <c r="Q827" i="3"/>
  <c r="R827" i="3"/>
  <c r="P827" i="3"/>
  <c r="O828" i="3" a="1"/>
  <c r="O828" i="3"/>
  <c r="Q828" i="3"/>
  <c r="P828" i="3"/>
  <c r="R828" i="3"/>
  <c r="O829" i="3" a="1"/>
  <c r="O829" i="3"/>
  <c r="P829" i="3"/>
  <c r="Q829" i="3"/>
  <c r="R829" i="3"/>
  <c r="O830" i="3" a="1"/>
  <c r="O830" i="3"/>
  <c r="R830" i="3"/>
  <c r="Q830" i="3"/>
  <c r="P830" i="3"/>
  <c r="O831" i="3" a="1"/>
  <c r="O831" i="3"/>
  <c r="R831" i="3"/>
  <c r="Q831" i="3"/>
  <c r="P831" i="3"/>
  <c r="O832" i="3" a="1"/>
  <c r="O832" i="3"/>
  <c r="P832" i="3"/>
  <c r="R832" i="3"/>
  <c r="Q832" i="3"/>
  <c r="O833" i="3" a="1"/>
  <c r="O833" i="3"/>
  <c r="R833" i="3"/>
  <c r="Q833" i="3"/>
  <c r="P833" i="3"/>
  <c r="O834" i="3" a="1"/>
  <c r="O834" i="3"/>
  <c r="Q834" i="3"/>
  <c r="P834" i="3"/>
  <c r="R834" i="3"/>
  <c r="O835" i="3" a="1"/>
  <c r="O835" i="3"/>
  <c r="Q835" i="3"/>
  <c r="P835" i="3"/>
  <c r="R835" i="3"/>
  <c r="O836" i="3" a="1"/>
  <c r="O836" i="3"/>
  <c r="Q836" i="3"/>
  <c r="R836" i="3"/>
  <c r="P836" i="3"/>
  <c r="O837" i="3" a="1"/>
  <c r="O837" i="3"/>
  <c r="P837" i="3"/>
  <c r="R837" i="3"/>
  <c r="Q837" i="3"/>
  <c r="O838" i="3" a="1"/>
  <c r="O838" i="3"/>
  <c r="P838" i="3"/>
  <c r="Q838" i="3"/>
  <c r="R838" i="3"/>
  <c r="O839" i="3" a="1"/>
  <c r="O839" i="3"/>
  <c r="R839" i="3"/>
  <c r="Q839" i="3"/>
  <c r="P839" i="3"/>
  <c r="O840" i="3" a="1"/>
  <c r="O840" i="3"/>
  <c r="R840" i="3"/>
  <c r="P840" i="3"/>
  <c r="Q840" i="3"/>
  <c r="O841" i="3" a="1"/>
  <c r="O841" i="3"/>
  <c r="Q841" i="3"/>
  <c r="P841" i="3"/>
  <c r="R841" i="3"/>
  <c r="O842" i="3" a="1"/>
  <c r="O842" i="3"/>
  <c r="R842" i="3"/>
  <c r="P842" i="3"/>
  <c r="Q842" i="3"/>
  <c r="O843" i="3" a="1"/>
  <c r="O843" i="3"/>
  <c r="P843" i="3"/>
  <c r="Q843" i="3"/>
  <c r="R843" i="3"/>
  <c r="O844" i="3" a="1"/>
  <c r="O844" i="3"/>
  <c r="R844" i="3"/>
  <c r="Q844" i="3"/>
  <c r="P844" i="3"/>
  <c r="O845" i="3" a="1"/>
  <c r="O845" i="3"/>
  <c r="Q845" i="3"/>
  <c r="P845" i="3"/>
  <c r="R845" i="3"/>
  <c r="O846" i="3" a="1"/>
  <c r="O846" i="3"/>
  <c r="Q846" i="3"/>
  <c r="P846" i="3"/>
  <c r="R846" i="3"/>
  <c r="O847" i="3" a="1"/>
  <c r="O847" i="3"/>
  <c r="P847" i="3"/>
  <c r="Q847" i="3"/>
  <c r="R847" i="3"/>
  <c r="O848" i="3" a="1"/>
  <c r="O848" i="3"/>
  <c r="P848" i="3"/>
  <c r="R848" i="3"/>
  <c r="Q848" i="3"/>
  <c r="O849" i="3" a="1"/>
  <c r="O849" i="3"/>
  <c r="Q849" i="3"/>
  <c r="P849" i="3"/>
  <c r="R849" i="3"/>
  <c r="O850" i="3" a="1"/>
  <c r="O850" i="3"/>
  <c r="Q850" i="3"/>
  <c r="R850" i="3"/>
  <c r="P850" i="3"/>
  <c r="O851" i="3" a="1"/>
  <c r="O851" i="3"/>
  <c r="Q851" i="3"/>
  <c r="R851" i="3"/>
  <c r="P851" i="3"/>
  <c r="O852" i="3" a="1"/>
  <c r="O852" i="3"/>
  <c r="Q852" i="3"/>
  <c r="R852" i="3"/>
  <c r="P852" i="3"/>
  <c r="O853" i="3" a="1"/>
  <c r="O853" i="3"/>
  <c r="R853" i="3"/>
  <c r="Q853" i="3"/>
  <c r="P853" i="3"/>
  <c r="O854" i="3" a="1"/>
  <c r="O854" i="3"/>
  <c r="P854" i="3"/>
  <c r="Q854" i="3"/>
  <c r="R854" i="3"/>
  <c r="O855" i="3" a="1"/>
  <c r="O855" i="3"/>
  <c r="Q855" i="3"/>
  <c r="P855" i="3"/>
  <c r="R855" i="3"/>
  <c r="O856" i="3" a="1"/>
  <c r="O856" i="3"/>
  <c r="R856" i="3"/>
  <c r="Q856" i="3"/>
  <c r="P856" i="3"/>
  <c r="O857" i="3" a="1"/>
  <c r="O857" i="3"/>
  <c r="Q857" i="3"/>
  <c r="R857" i="3"/>
  <c r="P857" i="3"/>
  <c r="O858" i="3" a="1"/>
  <c r="O858" i="3"/>
  <c r="Q858" i="3"/>
  <c r="R858" i="3"/>
  <c r="P858" i="3"/>
  <c r="O859" i="3" a="1"/>
  <c r="O859" i="3"/>
  <c r="Q859" i="3"/>
  <c r="P859" i="3"/>
  <c r="R859" i="3"/>
  <c r="O860" i="3" a="1"/>
  <c r="O860" i="3"/>
  <c r="P860" i="3"/>
  <c r="R860" i="3"/>
  <c r="Q860" i="3"/>
  <c r="O861" i="3" a="1"/>
  <c r="O861" i="3"/>
  <c r="Q861" i="3"/>
  <c r="R861" i="3"/>
  <c r="P861" i="3"/>
  <c r="O862" i="3" a="1"/>
  <c r="O862" i="3"/>
  <c r="R862" i="3"/>
  <c r="P862" i="3"/>
  <c r="Q862" i="3"/>
  <c r="O863" i="3" a="1"/>
  <c r="O863" i="3"/>
  <c r="R863" i="3"/>
  <c r="Q863" i="3"/>
  <c r="P863" i="3"/>
  <c r="O864" i="3" a="1"/>
  <c r="O864" i="3"/>
  <c r="P864" i="3"/>
  <c r="Q864" i="3"/>
  <c r="R864" i="3"/>
  <c r="O865" i="3" a="1"/>
  <c r="O865" i="3"/>
  <c r="P865" i="3"/>
  <c r="R865" i="3"/>
  <c r="Q865" i="3"/>
  <c r="O866" i="3" a="1"/>
  <c r="O866" i="3"/>
  <c r="P866" i="3"/>
  <c r="Q866" i="3"/>
  <c r="R866" i="3"/>
  <c r="O867" i="3" a="1"/>
  <c r="O867" i="3"/>
  <c r="P867" i="3"/>
  <c r="Q867" i="3"/>
  <c r="R867" i="3"/>
  <c r="O868" i="3" a="1"/>
  <c r="O868" i="3"/>
  <c r="Q868" i="3"/>
  <c r="P868" i="3"/>
  <c r="R868" i="3"/>
  <c r="O869" i="3" a="1"/>
  <c r="O869" i="3"/>
  <c r="P869" i="3"/>
  <c r="Q869" i="3"/>
  <c r="R869" i="3"/>
  <c r="O870" i="3" a="1"/>
  <c r="O870" i="3"/>
  <c r="R870" i="3"/>
  <c r="Q870" i="3"/>
  <c r="P870" i="3"/>
  <c r="O871" i="3" a="1"/>
  <c r="O871" i="3"/>
  <c r="Q871" i="3"/>
  <c r="R871" i="3"/>
  <c r="P871" i="3"/>
  <c r="O872" i="3" a="1"/>
  <c r="O872" i="3"/>
  <c r="Q872" i="3"/>
  <c r="R872" i="3"/>
  <c r="P872" i="3"/>
  <c r="O873" i="3" a="1"/>
  <c r="O873" i="3"/>
  <c r="Q873" i="3"/>
  <c r="P873" i="3"/>
  <c r="R873" i="3"/>
  <c r="O874" i="3" a="1"/>
  <c r="O874" i="3"/>
  <c r="P874" i="3"/>
  <c r="Q874" i="3"/>
  <c r="R874" i="3"/>
  <c r="O875" i="3" a="1"/>
  <c r="O875" i="3"/>
  <c r="R875" i="3"/>
  <c r="Q875" i="3"/>
  <c r="P875" i="3"/>
  <c r="O876" i="3" a="1"/>
  <c r="O876" i="3"/>
  <c r="P876" i="3"/>
  <c r="R876" i="3"/>
  <c r="Q876" i="3"/>
  <c r="O877" i="3" a="1"/>
  <c r="O877" i="3"/>
  <c r="P877" i="3"/>
  <c r="R877" i="3"/>
  <c r="Q877" i="3"/>
  <c r="O878" i="3" a="1"/>
  <c r="O878" i="3"/>
  <c r="P878" i="3"/>
  <c r="Q878" i="3"/>
  <c r="R878" i="3"/>
  <c r="O879" i="3" a="1"/>
  <c r="O879" i="3"/>
  <c r="Q879" i="3"/>
  <c r="P879" i="3"/>
  <c r="R879" i="3"/>
  <c r="O880" i="3" a="1"/>
  <c r="O880" i="3"/>
  <c r="Q880" i="3"/>
  <c r="P880" i="3"/>
  <c r="R880" i="3"/>
  <c r="O881" i="3" a="1"/>
  <c r="O881" i="3"/>
  <c r="Q881" i="3"/>
  <c r="P881" i="3"/>
  <c r="R881" i="3"/>
  <c r="O882" i="3" a="1"/>
  <c r="O882" i="3"/>
  <c r="R882" i="3"/>
  <c r="Q882" i="3"/>
  <c r="P882" i="3"/>
  <c r="O883" i="3" a="1"/>
  <c r="O883" i="3"/>
  <c r="P883" i="3"/>
  <c r="R883" i="3"/>
  <c r="Q883" i="3"/>
  <c r="O884" i="3" a="1"/>
  <c r="O884" i="3"/>
  <c r="P884" i="3"/>
  <c r="Q884" i="3"/>
  <c r="R884" i="3"/>
  <c r="O885" i="3" a="1"/>
  <c r="O885" i="3"/>
  <c r="Q885" i="3"/>
  <c r="R885" i="3"/>
  <c r="P885" i="3"/>
  <c r="O886" i="3" a="1"/>
  <c r="O886" i="3"/>
  <c r="Q886" i="3"/>
  <c r="P886" i="3"/>
  <c r="R886" i="3"/>
  <c r="O887" i="3" a="1"/>
  <c r="O887" i="3"/>
  <c r="Q887" i="3"/>
  <c r="P887" i="3"/>
  <c r="R887" i="3"/>
  <c r="O888" i="3" a="1"/>
  <c r="O888" i="3"/>
  <c r="Q888" i="3"/>
  <c r="R888" i="3"/>
  <c r="P888" i="3"/>
  <c r="O889" i="3" a="1"/>
  <c r="O889" i="3"/>
  <c r="R889" i="3"/>
  <c r="P889" i="3"/>
  <c r="Q889" i="3"/>
  <c r="O890" i="3" a="1"/>
  <c r="O890" i="3"/>
  <c r="Q890" i="3"/>
  <c r="P890" i="3"/>
  <c r="R890" i="3"/>
  <c r="O891" i="3" a="1"/>
  <c r="O891" i="3"/>
  <c r="R891" i="3"/>
  <c r="P891" i="3"/>
  <c r="Q891" i="3"/>
  <c r="O892" i="3" a="1"/>
  <c r="O892" i="3"/>
  <c r="R892" i="3"/>
  <c r="P892" i="3"/>
  <c r="Q892" i="3"/>
  <c r="O893" i="3" a="1"/>
  <c r="O893" i="3"/>
  <c r="R893" i="3"/>
  <c r="P893" i="3"/>
  <c r="Q893" i="3"/>
  <c r="O894" i="3" a="1"/>
  <c r="O894" i="3"/>
  <c r="Q894" i="3"/>
  <c r="P894" i="3"/>
  <c r="R894" i="3"/>
  <c r="O895" i="3" a="1"/>
  <c r="O895" i="3"/>
  <c r="R895" i="3"/>
  <c r="P895" i="3"/>
  <c r="Q895" i="3"/>
  <c r="O896" i="3" a="1"/>
  <c r="O896" i="3"/>
  <c r="Q896" i="3"/>
  <c r="P896" i="3"/>
  <c r="R896" i="3"/>
  <c r="O897" i="3" a="1"/>
  <c r="O897" i="3"/>
  <c r="P897" i="3"/>
  <c r="Q897" i="3"/>
  <c r="R897" i="3"/>
  <c r="O898" i="3" a="1"/>
  <c r="O898" i="3"/>
  <c r="Q898" i="3"/>
  <c r="R898" i="3"/>
  <c r="P898" i="3"/>
  <c r="O899" i="3" a="1"/>
  <c r="O899" i="3"/>
  <c r="Q899" i="3"/>
  <c r="P899" i="3"/>
  <c r="R899" i="3"/>
  <c r="O900" i="3" a="1"/>
  <c r="O900" i="3"/>
  <c r="R900" i="3"/>
  <c r="P900" i="3"/>
  <c r="Q900" i="3"/>
  <c r="O901" i="3" a="1"/>
  <c r="O901" i="3"/>
  <c r="R901" i="3"/>
  <c r="Q901" i="3"/>
  <c r="P901" i="3"/>
  <c r="O902" i="3" a="1"/>
  <c r="O902" i="3"/>
  <c r="Q902" i="3"/>
  <c r="P902" i="3"/>
  <c r="R902" i="3"/>
  <c r="O903" i="3" a="1"/>
  <c r="O903" i="3"/>
  <c r="R903" i="3"/>
  <c r="Q903" i="3"/>
  <c r="P903" i="3"/>
  <c r="O904" i="3" a="1"/>
  <c r="O904" i="3"/>
  <c r="Q904" i="3"/>
  <c r="P904" i="3"/>
  <c r="R904" i="3"/>
  <c r="O905" i="3" a="1"/>
  <c r="O905" i="3"/>
  <c r="Q905" i="3"/>
  <c r="P905" i="3"/>
  <c r="R905" i="3"/>
  <c r="O906" i="3" a="1"/>
  <c r="O906" i="3"/>
  <c r="P906" i="3"/>
  <c r="Q906" i="3"/>
  <c r="R906" i="3"/>
  <c r="O907" i="3" a="1"/>
  <c r="O907" i="3"/>
  <c r="P907" i="3"/>
  <c r="R907" i="3"/>
  <c r="Q907" i="3"/>
  <c r="O908" i="3" a="1"/>
  <c r="O908" i="3"/>
  <c r="Q908" i="3"/>
  <c r="R908" i="3"/>
  <c r="P908" i="3"/>
  <c r="O909" i="3" a="1"/>
  <c r="O909" i="3"/>
  <c r="Q909" i="3"/>
  <c r="P909" i="3"/>
  <c r="R909" i="3"/>
  <c r="O910" i="3" a="1"/>
  <c r="O910" i="3"/>
  <c r="Q910" i="3"/>
  <c r="R910" i="3"/>
  <c r="P910" i="3"/>
  <c r="O911" i="3" a="1"/>
  <c r="O911" i="3"/>
  <c r="P911" i="3"/>
  <c r="R911" i="3"/>
  <c r="Q911" i="3"/>
  <c r="O912" i="3" a="1"/>
  <c r="O912" i="3"/>
  <c r="Q912" i="3"/>
  <c r="R912" i="3"/>
  <c r="P912" i="3"/>
  <c r="O913" i="3" a="1"/>
  <c r="O913" i="3"/>
  <c r="R913" i="3"/>
  <c r="P913" i="3"/>
  <c r="Q913" i="3"/>
  <c r="O914" i="3" a="1"/>
  <c r="O914" i="3"/>
  <c r="P914" i="3"/>
  <c r="R914" i="3"/>
  <c r="Q914" i="3"/>
  <c r="O915" i="3" a="1"/>
  <c r="O915" i="3"/>
  <c r="Q915" i="3"/>
  <c r="P915" i="3"/>
  <c r="R915" i="3"/>
  <c r="O916" i="3" a="1"/>
  <c r="O916" i="3"/>
  <c r="R916" i="3"/>
  <c r="Q916" i="3"/>
  <c r="P916" i="3"/>
  <c r="O917" i="3" a="1"/>
  <c r="O917" i="3"/>
  <c r="Q917" i="3"/>
  <c r="R917" i="3"/>
  <c r="P917" i="3"/>
  <c r="O918" i="3" a="1"/>
  <c r="O918" i="3"/>
  <c r="Q918" i="3"/>
  <c r="P918" i="3"/>
  <c r="R918" i="3"/>
  <c r="O919" i="3" a="1"/>
  <c r="O919" i="3"/>
  <c r="R919" i="3"/>
  <c r="Q919" i="3"/>
  <c r="P919" i="3"/>
  <c r="O920" i="3" a="1"/>
  <c r="O920" i="3"/>
  <c r="R920" i="3"/>
  <c r="P920" i="3"/>
  <c r="Q920" i="3"/>
  <c r="O921" i="3" a="1"/>
  <c r="O921" i="3"/>
  <c r="P921" i="3"/>
  <c r="Q921" i="3"/>
  <c r="R921" i="3"/>
  <c r="O922" i="3" a="1"/>
  <c r="O922" i="3"/>
  <c r="R922" i="3"/>
  <c r="P922" i="3"/>
  <c r="Q922" i="3"/>
  <c r="O923" i="3" a="1"/>
  <c r="O923" i="3"/>
  <c r="R923" i="3"/>
  <c r="Q923" i="3"/>
  <c r="P923" i="3"/>
  <c r="O924" i="3" a="1"/>
  <c r="O924" i="3"/>
  <c r="Q924" i="3"/>
  <c r="R924" i="3"/>
  <c r="P924" i="3"/>
  <c r="O925" i="3" a="1"/>
  <c r="O925" i="3"/>
  <c r="P925" i="3"/>
  <c r="R925" i="3"/>
  <c r="Q925" i="3"/>
  <c r="O926" i="3" a="1"/>
  <c r="O926" i="3"/>
  <c r="R926" i="3"/>
  <c r="Q926" i="3"/>
  <c r="P926" i="3"/>
  <c r="O927" i="3" a="1"/>
  <c r="O927" i="3"/>
  <c r="P927" i="3"/>
  <c r="R927" i="3"/>
  <c r="Q927" i="3"/>
  <c r="O928" i="3" a="1"/>
  <c r="O928" i="3"/>
  <c r="P928" i="3"/>
  <c r="Q928" i="3"/>
  <c r="R928" i="3"/>
  <c r="O929" i="3" a="1"/>
  <c r="O929" i="3"/>
  <c r="R929" i="3"/>
  <c r="P929" i="3"/>
  <c r="Q929" i="3"/>
  <c r="O930" i="3" a="1"/>
  <c r="O930" i="3"/>
  <c r="P930" i="3"/>
  <c r="Q930" i="3"/>
  <c r="R930" i="3"/>
  <c r="O931" i="3" a="1"/>
  <c r="O931" i="3"/>
  <c r="R931" i="3"/>
  <c r="Q931" i="3"/>
  <c r="P931" i="3"/>
  <c r="O932" i="3" a="1"/>
  <c r="O932" i="3"/>
  <c r="Q932" i="3"/>
  <c r="R932" i="3"/>
  <c r="P932" i="3"/>
  <c r="O933" i="3" a="1"/>
  <c r="O933" i="3"/>
  <c r="Q933" i="3"/>
  <c r="R933" i="3"/>
  <c r="P933" i="3"/>
  <c r="O934" i="3" a="1"/>
  <c r="O934" i="3"/>
  <c r="Q934" i="3"/>
  <c r="P934" i="3"/>
  <c r="R934" i="3"/>
  <c r="O935" i="3" a="1"/>
  <c r="O935" i="3"/>
  <c r="R935" i="3"/>
  <c r="P935" i="3"/>
  <c r="Q935" i="3"/>
  <c r="O936" i="3" a="1"/>
  <c r="O936" i="3"/>
  <c r="P936" i="3"/>
  <c r="Q936" i="3"/>
  <c r="R936" i="3"/>
  <c r="O937" i="3" a="1"/>
  <c r="O937" i="3"/>
  <c r="Q937" i="3"/>
  <c r="R937" i="3"/>
  <c r="P937" i="3"/>
  <c r="O938" i="3" a="1"/>
  <c r="O938" i="3"/>
  <c r="Q938" i="3"/>
  <c r="P938" i="3"/>
  <c r="R938" i="3"/>
  <c r="O939" i="3" a="1"/>
  <c r="O939" i="3"/>
  <c r="P939" i="3"/>
  <c r="R939" i="3"/>
  <c r="Q939" i="3"/>
  <c r="O940" i="3" a="1"/>
  <c r="O940" i="3"/>
  <c r="P940" i="3"/>
  <c r="Q940" i="3"/>
  <c r="R940" i="3"/>
  <c r="O941" i="3" a="1"/>
  <c r="O941" i="3"/>
  <c r="R941" i="3"/>
  <c r="P941" i="3"/>
  <c r="Q941" i="3"/>
  <c r="O942" i="3" a="1"/>
  <c r="O942" i="3"/>
  <c r="P942" i="3"/>
  <c r="R942" i="3"/>
  <c r="Q942" i="3"/>
  <c r="O943" i="3" a="1"/>
  <c r="O943" i="3"/>
  <c r="Q943" i="3"/>
  <c r="R943" i="3"/>
  <c r="P943" i="3"/>
  <c r="O944" i="3" a="1"/>
  <c r="O944" i="3"/>
  <c r="Q944" i="3"/>
  <c r="P944" i="3"/>
  <c r="R944" i="3"/>
  <c r="O945" i="3" a="1"/>
  <c r="O945" i="3"/>
  <c r="P945" i="3"/>
  <c r="R945" i="3"/>
  <c r="Q945" i="3"/>
  <c r="O946" i="3" a="1"/>
  <c r="O946" i="3"/>
  <c r="R946" i="3"/>
  <c r="P946" i="3"/>
  <c r="Q946" i="3"/>
  <c r="O947" i="3" a="1"/>
  <c r="O947" i="3"/>
  <c r="R947" i="3"/>
  <c r="Q947" i="3"/>
  <c r="P947" i="3"/>
  <c r="O948" i="3" a="1"/>
  <c r="O948" i="3"/>
  <c r="Q948" i="3"/>
  <c r="P948" i="3"/>
  <c r="R948" i="3"/>
  <c r="O949" i="3" a="1"/>
  <c r="O949" i="3"/>
  <c r="R949" i="3"/>
  <c r="P949" i="3"/>
  <c r="Q949" i="3"/>
  <c r="O950" i="3" a="1"/>
  <c r="O950" i="3"/>
  <c r="R950" i="3"/>
  <c r="P950" i="3"/>
  <c r="Q950" i="3"/>
  <c r="O951" i="3" a="1"/>
  <c r="O951" i="3"/>
  <c r="R951" i="3"/>
  <c r="Q951" i="3"/>
  <c r="P951" i="3"/>
  <c r="O952" i="3" a="1"/>
  <c r="O952" i="3"/>
  <c r="P952" i="3"/>
  <c r="Q952" i="3"/>
  <c r="R952" i="3"/>
  <c r="O953" i="3" a="1"/>
  <c r="O953" i="3"/>
  <c r="R953" i="3"/>
  <c r="Q953" i="3"/>
  <c r="P953" i="3"/>
  <c r="O954" i="3" a="1"/>
  <c r="O954" i="3"/>
  <c r="P954" i="3"/>
  <c r="Q954" i="3"/>
  <c r="R954" i="3"/>
  <c r="O955" i="3" a="1"/>
  <c r="O955" i="3"/>
  <c r="Q955" i="3"/>
  <c r="P955" i="3"/>
  <c r="R955" i="3"/>
  <c r="O956" i="3" a="1"/>
  <c r="O956" i="3"/>
  <c r="Q956" i="3"/>
  <c r="P956" i="3"/>
  <c r="R956" i="3"/>
  <c r="O957" i="3" a="1"/>
  <c r="O957" i="3"/>
  <c r="R957" i="3"/>
  <c r="Q957" i="3"/>
  <c r="P957" i="3"/>
  <c r="O958" i="3" a="1"/>
  <c r="O958" i="3"/>
  <c r="Q958" i="3"/>
  <c r="R958" i="3"/>
  <c r="P958" i="3"/>
  <c r="O959" i="3" a="1"/>
  <c r="O959" i="3"/>
  <c r="R959" i="3"/>
  <c r="Q959" i="3"/>
  <c r="P959" i="3"/>
  <c r="O960" i="3" a="1"/>
  <c r="O960" i="3"/>
  <c r="Q960" i="3"/>
  <c r="P960" i="3"/>
  <c r="R960" i="3"/>
  <c r="O961" i="3" a="1"/>
  <c r="O961" i="3"/>
  <c r="P961" i="3"/>
  <c r="R961" i="3"/>
  <c r="Q961" i="3"/>
  <c r="O962" i="3" a="1"/>
  <c r="O962" i="3"/>
  <c r="R962" i="3"/>
  <c r="P962" i="3"/>
  <c r="Q962" i="3"/>
  <c r="O963" i="3" a="1"/>
  <c r="O963" i="3"/>
  <c r="Q963" i="3"/>
  <c r="R963" i="3"/>
  <c r="P963" i="3"/>
  <c r="O964" i="3" a="1"/>
  <c r="O964" i="3"/>
  <c r="R964" i="3"/>
  <c r="Q964" i="3"/>
  <c r="P964" i="3"/>
  <c r="O965" i="3" a="1"/>
  <c r="O965" i="3"/>
  <c r="R965" i="3"/>
  <c r="P965" i="3"/>
  <c r="Q965" i="3"/>
  <c r="O966" i="3" a="1"/>
  <c r="O966" i="3"/>
  <c r="Q966" i="3"/>
  <c r="P966" i="3"/>
  <c r="R966" i="3"/>
  <c r="O967" i="3" a="1"/>
  <c r="O967" i="3"/>
  <c r="Q967" i="3"/>
  <c r="R967" i="3"/>
  <c r="P967" i="3"/>
  <c r="O968" i="3" a="1"/>
  <c r="O968" i="3"/>
  <c r="Q968" i="3"/>
  <c r="R968" i="3"/>
  <c r="P968" i="3"/>
  <c r="O969" i="3" a="1"/>
  <c r="O969" i="3"/>
  <c r="R969" i="3"/>
  <c r="Q969" i="3"/>
  <c r="P969" i="3"/>
  <c r="O970" i="3" a="1"/>
  <c r="O970" i="3"/>
  <c r="Q970" i="3"/>
  <c r="P970" i="3"/>
  <c r="R970" i="3"/>
  <c r="O971" i="3" a="1"/>
  <c r="O971" i="3"/>
  <c r="Q971" i="3"/>
  <c r="R971" i="3"/>
  <c r="P971" i="3"/>
  <c r="O972" i="3" a="1"/>
  <c r="O972" i="3"/>
  <c r="R972" i="3"/>
  <c r="P972" i="3"/>
  <c r="Q972" i="3"/>
  <c r="O973" i="3" a="1"/>
  <c r="O973" i="3"/>
  <c r="R973" i="3"/>
  <c r="P973" i="3"/>
  <c r="Q973" i="3"/>
  <c r="O974" i="3" a="1"/>
  <c r="O974" i="3"/>
  <c r="R974" i="3"/>
  <c r="Q974" i="3"/>
  <c r="P974" i="3"/>
  <c r="O975" i="3" a="1"/>
  <c r="O975" i="3"/>
  <c r="Q975" i="3"/>
  <c r="R975" i="3"/>
  <c r="P975" i="3"/>
  <c r="O976" i="3" a="1"/>
  <c r="O976" i="3"/>
  <c r="P976" i="3"/>
  <c r="R976" i="3"/>
  <c r="Q976" i="3"/>
  <c r="O977" i="3" a="1"/>
  <c r="O977" i="3"/>
  <c r="Q977" i="3"/>
  <c r="R977" i="3"/>
  <c r="P977" i="3"/>
  <c r="O978" i="3" a="1"/>
  <c r="O978" i="3"/>
  <c r="R978" i="3"/>
  <c r="Q978" i="3"/>
  <c r="P978" i="3"/>
  <c r="O979" i="3" a="1"/>
  <c r="O979" i="3"/>
  <c r="Q979" i="3"/>
  <c r="R979" i="3"/>
  <c r="P979" i="3"/>
  <c r="O980" i="3" a="1"/>
  <c r="O980" i="3"/>
  <c r="P980" i="3"/>
  <c r="R980" i="3"/>
  <c r="Q980" i="3"/>
  <c r="O981" i="3" a="1"/>
  <c r="O981" i="3"/>
  <c r="R981" i="3"/>
  <c r="P981" i="3"/>
  <c r="Q981" i="3"/>
  <c r="O982" i="3" a="1"/>
  <c r="O982" i="3"/>
  <c r="P982" i="3"/>
  <c r="Q982" i="3"/>
  <c r="R982" i="3"/>
  <c r="O983" i="3" a="1"/>
  <c r="O983" i="3"/>
  <c r="Q983" i="3"/>
  <c r="R983" i="3"/>
  <c r="P983" i="3"/>
  <c r="O984" i="3" a="1"/>
  <c r="O984" i="3"/>
  <c r="R984" i="3"/>
  <c r="P984" i="3"/>
  <c r="Q984" i="3"/>
  <c r="O985" i="3" a="1"/>
  <c r="O985" i="3"/>
  <c r="P985" i="3"/>
  <c r="R985" i="3"/>
  <c r="Q985" i="3"/>
  <c r="O986" i="3" a="1"/>
  <c r="O986" i="3"/>
  <c r="P986" i="3"/>
  <c r="Q986" i="3"/>
  <c r="R986" i="3"/>
  <c r="O987" i="3" a="1"/>
  <c r="O987" i="3"/>
  <c r="R987" i="3"/>
  <c r="P987" i="3"/>
  <c r="Q987" i="3"/>
  <c r="O988" i="3" a="1"/>
  <c r="O988" i="3"/>
  <c r="P988" i="3"/>
  <c r="Q988" i="3"/>
  <c r="R988" i="3"/>
  <c r="O989" i="3" a="1"/>
  <c r="O989" i="3"/>
  <c r="R989" i="3"/>
  <c r="P989" i="3"/>
  <c r="Q989" i="3"/>
  <c r="O990" i="3" a="1"/>
  <c r="O990" i="3"/>
  <c r="Q990" i="3"/>
  <c r="P990" i="3"/>
  <c r="R990" i="3"/>
  <c r="O991" i="3" a="1"/>
  <c r="O991" i="3"/>
  <c r="Q991" i="3"/>
  <c r="P991" i="3"/>
  <c r="R991" i="3"/>
  <c r="O992" i="3" a="1"/>
  <c r="O992" i="3"/>
  <c r="Q992" i="3"/>
  <c r="R992" i="3"/>
  <c r="P992" i="3"/>
  <c r="O993" i="3" a="1"/>
  <c r="O993" i="3"/>
  <c r="R993" i="3"/>
  <c r="Q993" i="3"/>
  <c r="P993" i="3"/>
  <c r="O994" i="3" a="1"/>
  <c r="O994" i="3"/>
  <c r="Q994" i="3"/>
  <c r="R994" i="3"/>
  <c r="P994" i="3"/>
  <c r="O995" i="3" a="1"/>
  <c r="O995" i="3"/>
  <c r="P995" i="3"/>
  <c r="R995" i="3"/>
  <c r="Q995" i="3"/>
  <c r="O996" i="3" a="1"/>
  <c r="O996" i="3"/>
  <c r="P996" i="3"/>
  <c r="R996" i="3"/>
  <c r="Q996" i="3"/>
  <c r="O997" i="3" a="1"/>
  <c r="O997" i="3"/>
  <c r="Q997" i="3"/>
  <c r="P997" i="3"/>
  <c r="R997" i="3"/>
  <c r="O998" i="3" a="1"/>
  <c r="O998" i="3"/>
  <c r="Q998" i="3"/>
  <c r="P998" i="3"/>
  <c r="R998" i="3"/>
  <c r="O999" i="3" a="1"/>
  <c r="O999" i="3"/>
  <c r="P999" i="3"/>
  <c r="Q999" i="3"/>
  <c r="R999" i="3"/>
  <c r="O1000" i="3" a="1"/>
  <c r="O1000" i="3"/>
  <c r="R1000" i="3"/>
  <c r="Q1000" i="3"/>
  <c r="P1000" i="3"/>
</calcChain>
</file>

<file path=xl/sharedStrings.xml><?xml version="1.0" encoding="utf-8"?>
<sst xmlns="http://purl.oclc.org/ooxml/spreadsheetml/main" count="4255" uniqueCount="2110">
  <si>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</si>
  <si>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</si>
  <si>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</si>
  <si>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</si>
  <si>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</si>
  <si>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</si>
  <si>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</si>
  <si>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</si>
  <si>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</si>
  <si>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</si>
  <si>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</si>
  <si>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</si>
  <si>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</si>
  <si>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</si>
  <si>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</si>
  <si>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</si>
  <si>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</si>
  <si>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</si>
  <si>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</si>
  <si>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</si>
  <si>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</si>
  <si>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</si>
  <si>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</si>
  <si>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</si>
  <si>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</si>
  <si>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</si>
  <si>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</si>
  <si>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</si>
  <si>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</si>
  <si>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</si>
  <si>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</si>
  <si>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</si>
  <si>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</si>
  <si>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</si>
  <si>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</si>
  <si>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</si>
  <si>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</si>
  <si>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</si>
  <si>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</si>
  <si>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</si>
  <si>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</si>
  <si>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</si>
  <si>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</si>
  <si>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</si>
  <si>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</si>
  <si>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</si>
  <si>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</si>
  <si>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</si>
  <si>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</si>
  <si>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</si>
  <si>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</si>
  <si>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</si>
  <si>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</si>
  <si>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</si>
  <si>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</si>
  <si>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</si>
  <si>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</si>
  <si>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</si>
  <si>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</si>
  <si>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</si>
  <si>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</si>
  <si>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</si>
  <si>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</si>
  <si>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</si>
  <si>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</si>
  <si>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</si>
  <si>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</si>
  <si>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</si>
  <si>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</si>
  <si>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</si>
  <si>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</si>
  <si>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</si>
  <si>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</si>
  <si>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</si>
  <si>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</si>
  <si>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</si>
  <si>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</si>
  <si>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</si>
  <si>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</si>
  <si>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</si>
  <si>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</si>
  <si>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</si>
  <si>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</si>
  <si>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</si>
  <si>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</si>
  <si>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</si>
  <si>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</si>
  <si>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</si>
  <si>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</si>
  <si>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</si>
  <si>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</si>
  <si>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</si>
  <si>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</si>
  <si>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</si>
  <si>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</si>
  <si>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</si>
  <si>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</si>
  <si>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</si>
  <si>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</si>
  <si>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</si>
  <si>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</si>
  <si>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</si>
  <si>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</si>
  <si>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</si>
  <si>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</si>
  <si>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</si>
  <si>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</si>
  <si>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</si>
  <si>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</si>
  <si>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</si>
  <si>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</si>
  <si>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</si>
  <si>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</si>
  <si>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</si>
  <si>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</si>
  <si>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</si>
  <si>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</si>
  <si>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</si>
  <si>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</si>
  <si>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</si>
  <si>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</si>
  <si>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</si>
  <si>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</si>
  <si>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</si>
  <si>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</si>
  <si>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</si>
  <si>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</si>
  <si>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</si>
  <si>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</si>
  <si>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</si>
  <si>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</si>
  <si>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</si>
  <si>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</si>
  <si>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</si>
  <si>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</si>
  <si>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</si>
  <si>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</si>
  <si>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</si>
  <si>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</si>
  <si>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</si>
  <si>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</si>
  <si>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</si>
  <si>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</si>
  <si>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</si>
  <si>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</si>
  <si>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</si>
  <si>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</si>
  <si>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</si>
  <si>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</si>
  <si>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</si>
  <si>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</si>
  <si>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</si>
  <si>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</si>
  <si>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</si>
  <si>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</si>
  <si>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</si>
  <si>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</si>
  <si>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</si>
  <si>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</si>
  <si>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</si>
  <si>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</si>
  <si>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</si>
  <si>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</si>
  <si>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</si>
  <si>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</si>
  <si>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</si>
  <si>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</si>
  <si>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</si>
  <si>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</si>
  <si>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</si>
  <si>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</si>
  <si>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</si>
  <si>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</si>
  <si>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</si>
  <si>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</si>
  <si>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</si>
  <si>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</si>
  <si>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</si>
  <si>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</si>
  <si>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</si>
  <si>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</si>
  <si>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</si>
  <si>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</si>
  <si>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</si>
  <si>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</si>
  <si>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</si>
  <si>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</si>
  <si>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</si>
  <si>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</si>
  <si>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</si>
  <si>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</si>
  <si>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</si>
  <si>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</si>
  <si>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</si>
  <si>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</si>
  <si>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</si>
  <si>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</si>
  <si>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</si>
  <si>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</si>
  <si>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</si>
  <si>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</si>
  <si>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</si>
  <si>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</si>
  <si>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</si>
  <si>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</si>
  <si>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</si>
  <si>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</si>
  <si>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</si>
  <si>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</si>
  <si>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</si>
  <si>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</si>
  <si>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</si>
  <si>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</si>
  <si>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</si>
  <si>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</si>
  <si>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</si>
  <si>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</si>
  <si>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</si>
  <si>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</si>
  <si>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</si>
  <si>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</si>
  <si>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</si>
  <si>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</si>
  <si>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</si>
  <si>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</si>
  <si>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</si>
  <si>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</si>
  <si>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</si>
  <si>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</si>
  <si>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</si>
  <si>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</si>
  <si>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</si>
  <si>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</si>
  <si>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</si>
  <si>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</si>
  <si>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</si>
  <si>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</si>
  <si>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</si>
  <si>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</si>
  <si>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</si>
  <si>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</si>
  <si>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</si>
  <si>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</si>
  <si>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</si>
  <si>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</si>
  <si>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</si>
  <si>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</si>
  <si>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</si>
  <si>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</si>
  <si>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</si>
  <si>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</si>
  <si>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</si>
  <si>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</si>
  <si>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</si>
  <si>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</si>
  <si>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</si>
  <si>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</si>
  <si>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</si>
  <si>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</si>
  <si>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</si>
  <si>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</si>
  <si>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</si>
  <si>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</si>
  <si>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</si>
  <si>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</si>
  <si>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</si>
  <si>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</si>
  <si>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</si>
  <si>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</si>
  <si>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</si>
  <si>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</si>
  <si>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</si>
  <si>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</si>
  <si>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</si>
  <si>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</si>
  <si>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</si>
  <si>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</si>
  <si>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</si>
  <si>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</si>
  <si>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</si>
  <si>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</si>
  <si>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</si>
  <si>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</si>
  <si>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</si>
  <si>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</si>
  <si>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</si>
  <si>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</si>
  <si>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</si>
  <si>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</si>
  <si>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</si>
  <si>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</si>
  <si>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</si>
  <si>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</si>
  <si>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</si>
  <si>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</si>
  <si>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</si>
  <si>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</si>
  <si>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</si>
  <si>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</si>
  <si>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</si>
  <si>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</si>
  <si>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</si>
  <si>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</si>
  <si>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</si>
  <si>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</si>
  <si>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</si>
  <si>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</si>
  <si>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</si>
  <si>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</si>
  <si>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</si>
  <si>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</si>
  <si>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</si>
  <si>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</si>
  <si>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</si>
  <si>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</si>
  <si>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</si>
  <si>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</si>
  <si>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</si>
  <si>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</si>
  <si>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</si>
  <si>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</si>
  <si>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</si>
  <si>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</si>
  <si>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</si>
  <si>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</si>
  <si>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</si>
  <si>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</si>
  <si>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</si>
  <si>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</si>
  <si>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</si>
  <si>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</si>
  <si>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</si>
  <si>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</si>
  <si>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</si>
  <si>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</si>
  <si>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</si>
  <si>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</si>
  <si>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</si>
  <si>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</si>
  <si>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</si>
  <si>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</si>
  <si>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</si>
  <si>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</si>
  <si>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</si>
  <si>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</si>
  <si>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</si>
  <si>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</si>
  <si>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</si>
  <si>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</si>
  <si>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</si>
  <si>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</si>
  <si>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</si>
  <si>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</si>
  <si>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</si>
  <si>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</si>
  <si>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</si>
  <si>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</si>
  <si>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</si>
  <si>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</si>
  <si>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</si>
  <si>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</si>
  <si>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</si>
  <si>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</si>
  <si>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</si>
  <si>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</si>
  <si>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</si>
  <si>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</si>
  <si>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</si>
  <si>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</si>
  <si>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</si>
  <si>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</si>
  <si>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</si>
  <si>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</si>
  <si>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</si>
  <si>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</si>
  <si>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</si>
  <si>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</si>
  <si>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</si>
  <si>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</si>
  <si>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</si>
  <si>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</si>
  <si>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</si>
  <si>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</si>
  <si>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</si>
  <si>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</si>
  <si>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</si>
  <si>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</si>
  <si>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</si>
  <si>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</si>
  <si>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</si>
  <si>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</si>
  <si>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</si>
  <si>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</si>
  <si>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</si>
  <si>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</si>
  <si>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</si>
  <si>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</si>
  <si>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</si>
  <si>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</si>
  <si>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</si>
  <si>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</si>
  <si>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</si>
  <si>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</si>
  <si>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</si>
  <si>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</si>
  <si>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</si>
  <si>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</si>
  <si>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</si>
  <si>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</si>
  <si>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</si>
  <si>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</si>
  <si>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</si>
  <si>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</si>
  <si>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</si>
  <si>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</si>
  <si>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</si>
  <si>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</si>
  <si>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</si>
  <si>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</si>
  <si>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</si>
  <si>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</si>
  <si>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</si>
  <si>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</si>
  <si>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</si>
  <si>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</si>
  <si>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</si>
  <si>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</si>
  <si>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</si>
  <si>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</si>
  <si>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</si>
  <si>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</si>
  <si>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</si>
  <si>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</si>
  <si>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</si>
  <si>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</si>
  <si>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</si>
  <si>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</si>
  <si>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</si>
  <si>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</si>
  <si>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</si>
  <si>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</si>
  <si>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</si>
  <si>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</si>
  <si>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</si>
  <si>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</si>
  <si>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</si>
  <si>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</si>
  <si>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</si>
  <si>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</si>
  <si>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</si>
  <si>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</si>
  <si>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</si>
  <si>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</si>
  <si>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</si>
  <si>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</si>
  <si>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</si>
  <si>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</si>
  <si>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</si>
  <si>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</si>
  <si>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</si>
  <si>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</si>
  <si>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</si>
  <si>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</si>
  <si>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</si>
  <si>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</si>
  <si>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</si>
  <si>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</si>
  <si>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</si>
  <si>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</si>
  <si>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</si>
  <si>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</si>
  <si>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</si>
  <si>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</si>
  <si>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</si>
  <si>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</si>
  <si>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</si>
  <si>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</si>
  <si>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</si>
  <si>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</si>
  <si>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</si>
  <si>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</si>
  <si>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</si>
  <si>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</si>
  <si>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</si>
  <si>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</si>
  <si>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</si>
  <si>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</si>
  <si>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</si>
  <si>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</si>
  <si>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</si>
  <si>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</si>
  <si>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</si>
  <si>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</si>
  <si>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</si>
  <si>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</si>
  <si>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</si>
  <si>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</si>
  <si>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</si>
  <si>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</si>
  <si>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</si>
  <si>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</si>
  <si>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</si>
  <si>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</si>
  <si>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</si>
  <si>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</si>
  <si>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</si>
  <si>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</si>
  <si>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</si>
  <si>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</si>
  <si>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</si>
  <si>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</si>
  <si>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</si>
  <si>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</si>
  <si>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</si>
  <si>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</si>
  <si>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</si>
  <si>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</si>
  <si>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</si>
  <si>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</si>
  <si>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</si>
  <si>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</si>
  <si>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</si>
  <si>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</si>
  <si>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</si>
  <si>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</si>
  <si>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</si>
  <si>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</si>
  <si>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</si>
  <si>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</si>
  <si>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</si>
  <si>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</si>
  <si>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</si>
  <si>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</si>
  <si>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</si>
  <si>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</si>
  <si>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</si>
  <si>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</si>
  <si>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</si>
  <si>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</si>
  <si>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</si>
  <si>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</si>
  <si>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</si>
  <si>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</si>
  <si>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</si>
  <si>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</si>
  <si>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</si>
  <si>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</si>
  <si>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</si>
  <si>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</si>
  <si>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</si>
  <si>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</si>
  <si>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</si>
  <si>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</si>
  <si>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</si>
  <si>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</si>
  <si>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</si>
  <si>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</si>
  <si>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</si>
  <si>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</si>
  <si>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</si>
  <si>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</si>
  <si>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</si>
  <si>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</si>
  <si>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</si>
  <si>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</si>
  <si>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</si>
  <si>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</si>
  <si>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</si>
  <si>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</si>
  <si>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</si>
  <si>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</si>
  <si>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</si>
  <si>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</si>
  <si>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</si>
  <si>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</si>
  <si>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</si>
  <si>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</si>
  <si>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</si>
  <si>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</si>
  <si>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</si>
  <si>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</si>
  <si>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</si>
  <si>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</si>
  <si>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</si>
  <si>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</si>
  <si>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</si>
  <si>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</si>
  <si>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</si>
  <si>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</si>
  <si>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</si>
  <si>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</si>
  <si>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</si>
  <si>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</si>
  <si>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</si>
  <si>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</si>
  <si>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</si>
  <si>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</si>
  <si>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</si>
  <si>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</si>
  <si>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</si>
  <si>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</si>
  <si>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</si>
  <si>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</si>
  <si>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</si>
  <si>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</si>
  <si>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</si>
  <si>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</si>
  <si>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</si>
  <si>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</si>
  <si>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</si>
  <si>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</si>
  <si>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</si>
  <si>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</si>
  <si>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</si>
  <si>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</si>
  <si>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</si>
  <si>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</si>
  <si>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</si>
  <si>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</si>
  <si>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</si>
  <si>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</si>
  <si>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</si>
  <si>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</si>
  <si>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</si>
  <si>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</si>
  <si>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</si>
  <si>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</si>
  <si>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</si>
  <si>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</si>
  <si>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</si>
  <si>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</si>
  <si>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</si>
  <si>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</si>
  <si>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</si>
  <si>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</si>
  <si>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</si>
  <si>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</si>
  <si>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</si>
  <si>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</si>
  <si>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</si>
  <si>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</si>
  <si>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</si>
  <si>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</si>
  <si>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</si>
  <si>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</si>
  <si>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</si>
  <si>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</si>
  <si>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</si>
  <si>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</si>
  <si>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</si>
  <si>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</si>
  <si>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</si>
  <si>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</si>
  <si>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</si>
  <si>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</si>
  <si>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</si>
  <si>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</si>
  <si>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</si>
  <si>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</si>
  <si>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</si>
  <si>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</si>
  <si>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</si>
  <si>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</si>
  <si>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</si>
  <si>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</si>
  <si>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</si>
  <si>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</si>
  <si>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</si>
  <si>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</si>
  <si>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</si>
  <si>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</si>
  <si>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</si>
  <si>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</si>
  <si>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</si>
  <si>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</si>
  <si>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</si>
  <si>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</si>
  <si>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</si>
  <si>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</si>
  <si>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</si>
  <si>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</si>
  <si>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</si>
  <si>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</si>
  <si>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</si>
  <si>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</si>
  <si>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</si>
  <si>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</si>
  <si>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</si>
  <si>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</si>
  <si>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</si>
  <si>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</si>
  <si>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</si>
  <si>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</si>
  <si>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</si>
  <si>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</si>
  <si>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</si>
  <si>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</si>
  <si>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</si>
  <si>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</si>
  <si>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</si>
  <si>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</si>
  <si>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</si>
  <si>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</si>
  <si>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</si>
  <si>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</si>
  <si>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</si>
  <si>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</si>
  <si>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</si>
  <si>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</si>
  <si>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</si>
  <si>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</si>
  <si>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</si>
  <si>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</si>
  <si>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</si>
  <si>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</si>
  <si>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</si>
  <si>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</si>
  <si>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</si>
  <si>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</si>
  <si>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</si>
  <si>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</si>
  <si>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</si>
  <si>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</si>
  <si>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</si>
  <si>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</si>
  <si>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</si>
  <si>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</si>
  <si>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</si>
  <si>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</si>
  <si>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</si>
  <si>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</si>
  <si>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</si>
  <si>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</si>
  <si>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</si>
  <si>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</si>
  <si>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</si>
  <si>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</si>
  <si>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</si>
  <si>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</si>
  <si>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</si>
  <si>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</si>
  <si>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</si>
  <si>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</si>
  <si>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</si>
  <si>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</si>
  <si>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</si>
  <si>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</si>
  <si>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</si>
  <si>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</si>
  <si>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</si>
  <si>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</si>
  <si>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</si>
  <si>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</si>
  <si>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</si>
  <si>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</si>
  <si>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</si>
  <si>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</si>
  <si>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</si>
  <si>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</si>
  <si>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</si>
  <si>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</si>
  <si>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</si>
  <si>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</si>
  <si>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</si>
  <si>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</si>
  <si>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</si>
  <si>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</si>
  <si>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</si>
  <si>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</si>
  <si>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</si>
  <si>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</si>
  <si>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</si>
  <si>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</si>
  <si>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</si>
  <si>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</si>
  <si>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</si>
  <si>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</si>
  <si>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</si>
  <si>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</si>
  <si>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</si>
  <si>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</si>
  <si>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</si>
  <si>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</si>
  <si>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</si>
  <si>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</si>
  <si>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</si>
  <si>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</si>
  <si>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</si>
  <si>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</si>
  <si>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</si>
  <si>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</si>
  <si>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</si>
  <si>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</si>
  <si>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</si>
  <si>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</si>
  <si>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</si>
  <si>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</si>
  <si>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</si>
  <si>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</si>
  <si>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</si>
  <si>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</si>
  <si>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</si>
  <si>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</si>
  <si>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</si>
  <si>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</si>
  <si>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</si>
  <si>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</si>
  <si>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</si>
  <si>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</si>
  <si>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</si>
  <si>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</si>
  <si>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</si>
  <si>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</si>
  <si>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</si>
  <si>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</si>
  <si>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</si>
  <si>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</si>
  <si>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</si>
  <si>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</si>
  <si>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</si>
  <si>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</si>
  <si>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</si>
  <si>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</si>
  <si>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</si>
  <si>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</si>
  <si>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</si>
  <si>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</si>
  <si>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</si>
  <si>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</si>
  <si>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</si>
  <si>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</si>
  <si>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</si>
  <si>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</si>
  <si>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</si>
  <si>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</si>
  <si>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</si>
  <si>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</si>
  <si>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</si>
  <si>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</si>
  <si>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</si>
  <si>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</si>
  <si>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</si>
  <si>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</si>
  <si>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</si>
  <si>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</si>
  <si>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</si>
  <si>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</si>
  <si>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</si>
  <si>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</si>
  <si>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</si>
  <si>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</si>
  <si>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</si>
  <si>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</si>
  <si>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</si>
  <si>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</si>
  <si>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</si>
  <si>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</si>
  <si>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</si>
  <si>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</si>
  <si>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</si>
  <si>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</si>
  <si>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</si>
  <si>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</si>
  <si>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</si>
  <si>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</si>
  <si>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</si>
  <si>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</si>
  <si>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</si>
  <si>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</si>
  <si>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</si>
  <si>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</si>
  <si>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</si>
  <si>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</si>
  <si>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</si>
  <si>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</si>
  <si>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</si>
  <si>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</si>
  <si>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</si>
  <si>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</si>
  <si>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</si>
  <si>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</si>
  <si>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</si>
  <si>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</si>
  <si>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</si>
  <si>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</si>
  <si>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</si>
  <si>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</si>
  <si>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</si>
  <si>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</si>
  <si>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</si>
  <si>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</si>
  <si>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</si>
  <si>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</si>
  <si>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</si>
  <si>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</si>
  <si>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</si>
  <si>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</si>
  <si>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</si>
  <si>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</si>
  <si>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</si>
  <si>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</si>
  <si>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</si>
  <si>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</si>
  <si>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</si>
  <si>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</si>
  <si>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</si>
  <si>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</si>
  <si>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</si>
  <si>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</si>
  <si>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</si>
  <si>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</si>
  <si>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</si>
  <si>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</si>
  <si>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</si>
  <si>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</si>
  <si>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</si>
  <si>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</si>
  <si>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</si>
  <si>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</si>
  <si>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</si>
  <si>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</si>
  <si>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</si>
  <si>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</si>
  <si>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</si>
  <si>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</si>
  <si>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</si>
  <si>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</si>
  <si>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</si>
  <si>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</si>
  <si>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</si>
  <si>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</si>
  <si>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</si>
  <si>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</si>
  <si>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</si>
  <si>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</si>
  <si>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</si>
  <si>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</si>
  <si>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</si>
  <si>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</si>
  <si>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</si>
  <si>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</si>
  <si>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</si>
  <si>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</si>
  <si>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</si>
  <si>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</si>
  <si>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</si>
  <si>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</si>
  <si>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</si>
  <si>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</si>
  <si>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</si>
  <si>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</si>
  <si>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</si>
  <si>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</si>
  <si>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</si>
  <si>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</si>
  <si>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</si>
  <si>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</si>
  <si>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</si>
  <si>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</si>
  <si>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</si>
  <si>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</si>
  <si>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</si>
  <si>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</si>
  <si>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</si>
  <si>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</si>
  <si>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</si>
  <si>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</si>
  <si>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</si>
  <si>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</si>
  <si>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</si>
  <si>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</si>
  <si>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</si>
  <si>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</si>
  <si>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</si>
  <si>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</si>
  <si>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</si>
  <si>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</si>
  <si>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</si>
  <si>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</si>
  <si>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</si>
  <si>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</si>
  <si>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</si>
  <si>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</si>
  <si>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</si>
  <si>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</si>
  <si>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</si>
  <si>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</si>
  <si>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</si>
  <si>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</si>
  <si>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</si>
  <si>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</si>
  <si>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</si>
  <si>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</si>
  <si>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</si>
  <si>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</si>
  <si>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</si>
  <si>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</si>
  <si>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</si>
  <si>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</si>
  <si>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</si>
  <si>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</si>
  <si>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</si>
  <si>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</si>
  <si>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</si>
  <si>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</si>
  <si>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</si>
  <si>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</si>
  <si>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</si>
  <si>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</si>
  <si>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</si>
  <si>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</si>
  <si>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</si>
  <si>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</si>
  <si>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</si>
  <si>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</si>
  <si>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</si>
  <si>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</si>
  <si>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</si>
  <si>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</si>
  <si>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</si>
  <si>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</si>
  <si>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</si>
  <si>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</si>
  <si>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</si>
  <si>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</si>
  <si>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</si>
  <si>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</si>
  <si>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</si>
  <si>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</si>
  <si>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</si>
  <si>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</si>
  <si>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</si>
  <si>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</si>
  <si>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</si>
  <si>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</si>
  <si>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</si>
  <si>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</si>
  <si>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</si>
  <si>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</si>
  <si>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</si>
  <si>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</si>
  <si>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</si>
  <si>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</si>
  <si>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</si>
  <si>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</si>
  <si>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</si>
  <si>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</si>
  <si>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</si>
  <si>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</si>
  <si>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</si>
  <si>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</si>
  <si>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</si>
  <si>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</si>
  <si>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</si>
  <si>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</si>
  <si>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</si>
  <si>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</si>
  <si>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</si>
  <si>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</si>
  <si>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</si>
  <si>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</si>
  <si>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</si>
  <si>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</si>
  <si>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</si>
  <si>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</si>
  <si>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</si>
  <si>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</si>
  <si>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</si>
  <si>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</si>
  <si>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</si>
  <si>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</si>
  <si>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</si>
  <si>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</si>
  <si>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</si>
  <si>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</si>
  <si>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</si>
  <si>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</si>
  <si>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</si>
  <si>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</si>
  <si>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</si>
  <si>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</si>
  <si>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</si>
  <si>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</si>
  <si>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</si>
  <si>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</si>
  <si>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</si>
  <si>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</si>
  <si>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</si>
  <si>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</si>
  <si>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</si>
  <si>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</si>
  <si>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</si>
  <si>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</si>
  <si>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</si>
  <si>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</si>
  <si>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</si>
  <si>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</si>
  <si>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</si>
  <si>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</si>
  <si>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</si>
  <si>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</si>
  <si>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</si>
  <si>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</si>
  <si>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</si>
  <si>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</si>
  <si>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</si>
  <si>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</si>
  <si>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</si>
  <si>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</si>
  <si>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</si>
  <si>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</si>
  <si>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</si>
  <si>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</si>
  <si>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</si>
  <si>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</si>
  <si>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</si>
  <si>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</si>
  <si>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</si>
  <si>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</si>
  <si>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</si>
  <si>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</si>
  <si>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</si>
  <si>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</si>
  <si>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</si>
  <si>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</si>
  <si>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</si>
  <si>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</si>
  <si>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</si>
  <si>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</si>
  <si>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</si>
  <si>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</si>
  <si>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</si>
  <si>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</si>
  <si>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</si>
  <si>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</si>
  <si>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</si>
  <si>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</si>
  <si>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</si>
  <si>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</si>
  <si>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</si>
  <si>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</si>
  <si>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</si>
  <si>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</si>
  <si>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</si>
  <si>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</si>
  <si>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</si>
  <si>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</si>
  <si>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</si>
  <si>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</si>
  <si>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</si>
  <si>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</si>
  <si>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</si>
  <si>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</si>
  <si>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</si>
  <si>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</si>
  <si>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</si>
  <si>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</si>
  <si>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</si>
  <si>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</si>
  <si>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</si>
  <si>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</si>
  <si>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</si>
  <si>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</si>
  <si>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</si>
  <si>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</si>
  <si>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</si>
  <si>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</si>
  <si>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</si>
  <si>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</si>
  <si>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</si>
  <si>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</si>
  <si>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</si>
  <si>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</si>
  <si>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</si>
  <si>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</si>
  <si>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</si>
  <si>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</si>
  <si>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</si>
  <si>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</si>
  <si>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</si>
  <si>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</si>
  <si>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</si>
  <si>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</si>
  <si>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</si>
  <si>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</si>
  <si>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</si>
  <si>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</si>
  <si>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</si>
  <si>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</si>
  <si>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</si>
  <si>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</si>
  <si>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</si>
  <si>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</si>
  <si>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</si>
  <si>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</si>
  <si>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</si>
  <si>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</si>
  <si>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</si>
  <si>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</si>
  <si>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</si>
  <si>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</si>
  <si>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</si>
  <si>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</si>
  <si>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</si>
  <si>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</si>
  <si>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</si>
  <si>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</si>
  <si>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</si>
  <si>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</si>
  <si>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</si>
  <si>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</si>
  <si>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</si>
  <si>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</si>
  <si>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</si>
  <si>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</si>
  <si>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</si>
  <si>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</si>
  <si>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</si>
  <si>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</si>
  <si>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</si>
  <si>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</si>
  <si>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</si>
  <si>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</si>
  <si>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</si>
  <si>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</si>
  <si>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</si>
  <si>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</si>
  <si>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</si>
  <si>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</si>
  <si>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</si>
  <si>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</si>
  <si>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</si>
  <si>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</si>
  <si>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</si>
  <si>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</si>
  <si>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</si>
  <si>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</si>
  <si>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</si>
  <si>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</si>
  <si>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</si>
  <si>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</si>
  <si>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</si>
  <si>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</si>
  <si>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</si>
  <si>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</si>
  <si>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</si>
  <si>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</si>
  <si>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</si>
  <si>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</si>
  <si>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</si>
  <si>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</si>
  <si>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</si>
  <si>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</si>
  <si>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</si>
  <si>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</si>
  <si>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</si>
  <si>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</si>
  <si>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</si>
  <si>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</si>
  <si>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</si>
  <si>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</si>
  <si>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</si>
  <si>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</si>
  <si>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</si>
  <si>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</si>
  <si>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</si>
  <si>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</si>
  <si>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</si>
  <si>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</si>
  <si>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</si>
  <si>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</si>
  <si>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</si>
  <si>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</si>
  <si>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</si>
  <si>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</si>
  <si>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</si>
  <si>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</si>
  <si>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</si>
  <si>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</si>
  <si>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</si>
  <si>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</si>
  <si>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</si>
  <si>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</si>
  <si>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</si>
  <si>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</si>
  <si>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</si>
  <si>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</si>
  <si>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</si>
  <si>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</si>
  <si>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</si>
  <si>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</si>
  <si>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</si>
  <si>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</si>
  <si>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</si>
  <si>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</si>
  <si>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</si>
  <si>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</si>
  <si>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</si>
  <si>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</si>
  <si>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</si>
  <si>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</si>
  <si>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</si>
  <si>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</si>
  <si>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</si>
  <si>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</si>
  <si>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</si>
  <si>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</si>
  <si>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</si>
  <si>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</si>
  <si>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</si>
  <si>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</si>
  <si>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</si>
  <si>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</si>
  <si>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</si>
  <si>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</si>
  <si>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</si>
  <si>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</si>
  <si>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</si>
  <si>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</si>
  <si>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</si>
  <si>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</si>
  <si>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</si>
  <si>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</si>
  <si>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</si>
  <si>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</si>
  <si>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</si>
  <si>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</si>
  <si>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</si>
  <si>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</si>
  <si>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</si>
  <si>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</si>
  <si>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</si>
  <si>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</si>
  <si>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</si>
  <si>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</si>
  <si>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</si>
  <si>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</si>
  <si>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</si>
  <si>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</si>
  <si>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</si>
  <si>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</si>
  <si>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</si>
  <si>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</si>
  <si>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</si>
  <si>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</si>
  <si>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</si>
  <si>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</si>
  <si>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</si>
  <si>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</si>
  <si>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</si>
  <si>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</si>
  <si>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</si>
  <si>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</si>
  <si>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</si>
  <si>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</si>
  <si>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</si>
  <si>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</si>
  <si>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</si>
  <si>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</si>
  <si>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</si>
  <si>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</si>
  <si>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</si>
  <si>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</si>
  <si>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</si>
  <si>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</si>
  <si>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</si>
  <si>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</si>
  <si>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</si>
  <si>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</si>
  <si>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</si>
  <si>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</si>
  <si>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</si>
  <si>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</si>
  <si>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</si>
  <si>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</si>
  <si>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</si>
  <si>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</si>
  <si>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</si>
  <si>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</si>
  <si>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</si>
  <si>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</si>
  <si>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</si>
  <si>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</si>
  <si>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</si>
  <si>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</si>
  <si>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</si>
  <si>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</si>
  <si>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</si>
  <si>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</si>
  <si>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</si>
  <si>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</si>
  <si>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</si>
  <si>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</si>
  <si>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</si>
  <si>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</si>
  <si>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</si>
  <si>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</si>
  <si>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</si>
  <si>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</si>
  <si>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</si>
  <si>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</si>
  <si>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</si>
  <si>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</si>
  <si>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</si>
  <si>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</si>
  <si>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</si>
  <si>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</si>
  <si>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</si>
  <si>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</si>
  <si>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</si>
  <si>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</si>
  <si>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</si>
  <si>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</si>
  <si>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</si>
  <si>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</si>
  <si>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</si>
  <si>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</si>
  <si>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</si>
  <si>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</si>
  <si>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</si>
  <si>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</si>
  <si>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</si>
  <si>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</si>
  <si>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</si>
  <si>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</si>
  <si>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</si>
  <si>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</si>
  <si>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</si>
  <si>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</si>
  <si>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</si>
  <si>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</si>
  <si>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</si>
  <si>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</si>
  <si>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</si>
  <si>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</si>
  <si>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</si>
  <si>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</si>
  <si>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</si>
  <si>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</si>
  <si>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</si>
  <si>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</si>
  <si>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</si>
  <si>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</si>
  <si>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</si>
  <si>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</si>
  <si>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</si>
  <si>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</si>
  <si>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</si>
  <si>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</si>
  <si>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</si>
  <si>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</si>
  <si>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</si>
  <si>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</si>
  <si>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</si>
  <si>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</si>
  <si>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</si>
  <si>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</si>
  <si>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</si>
  <si>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</si>
  <si>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</si>
  <si>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</si>
  <si>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</si>
  <si>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</si>
  <si>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</si>
  <si>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</si>
  <si>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</si>
  <si>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</si>
  <si>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</si>
  <si>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</si>
  <si>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</si>
  <si>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</si>
  <si>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</si>
  <si>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</si>
  <si>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</si>
  <si>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</si>
  <si>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</si>
  <si>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</si>
  <si>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</si>
  <si>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</si>
  <si>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</si>
  <si>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</si>
  <si>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</si>
  <si>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</si>
  <si>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</si>
  <si>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</si>
  <si>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</si>
  <si>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</si>
  <si>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</si>
  <si>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</si>
  <si>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</si>
  <si>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</si>
  <si>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</si>
  <si>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</si>
  <si>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</si>
  <si>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</si>
  <si>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</si>
  <si>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</si>
  <si>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</si>
  <si>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</si>
  <si>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</si>
  <si>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</si>
  <si>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</si>
  <si>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</si>
  <si>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</si>
  <si>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</si>
  <si>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</si>
  <si>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</si>
  <si>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</si>
  <si>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</si>
  <si>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</si>
  <si>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</si>
  <si>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</si>
  <si>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</si>
  <si>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</si>
  <si>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</si>
  <si>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</si>
  <si>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</si>
  <si>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</si>
  <si>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</si>
  <si>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</si>
  <si>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</si>
  <si>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</si>
  <si>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</si>
  <si>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</si>
  <si>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</si>
  <si>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</si>
  <si>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</si>
  <si>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</si>
  <si>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</si>
  <si>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</si>
  <si>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</si>
  <si>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</si>
  <si>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</si>
  <si>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</si>
  <si>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</si>
  <si>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</si>
  <si>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</si>
  <si>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</si>
  <si>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</si>
  <si>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</si>
  <si>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</si>
  <si>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</si>
  <si>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</si>
  <si>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</si>
  <si>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</si>
  <si>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</si>
  <si>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</si>
  <si>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</si>
  <si>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</si>
  <si>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</si>
  <si>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</si>
  <si>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</si>
  <si>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</si>
  <si>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</si>
  <si>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</si>
  <si>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</si>
  <si>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</si>
  <si>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</si>
  <si>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</si>
  <si>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</si>
  <si>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</si>
  <si>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</si>
  <si>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</si>
  <si>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</si>
  <si>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</si>
  <si>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</si>
  <si>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</si>
  <si>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</si>
  <si>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</si>
  <si>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</si>
  <si>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</si>
  <si>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</si>
  <si>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</si>
  <si>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</si>
  <si>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</si>
  <si>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</si>
  <si>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</si>
  <si>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</si>
  <si>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</si>
  <si>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</si>
  <si>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</si>
  <si>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</si>
  <si>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</si>
  <si>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</si>
  <si>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</si>
  <si>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</si>
  <si>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</si>
  <si>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</si>
  <si>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</si>
  <si>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</si>
  <si>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</si>
  <si>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</si>
  <si>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</si>
  <si>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</si>
  <si>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</si>
  <si>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</si>
  <si>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</si>
  <si>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</si>
  <si>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</si>
  <si>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</si>
  <si>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</si>
  <si>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</si>
  <si>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</si>
  <si>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</si>
  <si>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</si>
  <si>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</si>
  <si>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</si>
  <si>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</si>
  <si>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</si>
  <si>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</si>
  <si>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</si>
  <si>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</si>
  <si>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</si>
  <si>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</si>
  <si>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</si>
  <si>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</si>
  <si>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</si>
  <si>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</si>
  <si>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</si>
  <si>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</si>
  <si>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</si>
  <si>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</si>
  <si>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</si>
  <si>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</si>
  <si>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</si>
  <si>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</si>
  <si>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</si>
  <si>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</si>
  <si>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</si>
  <si>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</si>
  <si>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</si>
  <si>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</si>
  <si>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</si>
  <si>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</si>
  <si>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</si>
  <si>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</si>
  <si>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</si>
  <si>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</si>
  <si>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</si>
  <si>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</si>
  <si>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</si>
  <si>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</si>
  <si>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</si>
  <si>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</si>
  <si>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</si>
  <si>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</si>
  <si>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</si>
  <si>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</si>
  <si>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</si>
  <si>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</si>
  <si>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</si>
  <si>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</si>
  <si>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</si>
  <si>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</si>
  <si>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</si>
  <si>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</si>
  <si>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</si>
  <si>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</si>
  <si>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</si>
  <si>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</si>
  <si>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</si>
  <si>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</si>
  <si>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</si>
  <si>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</si>
  <si>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</si>
  <si>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</si>
  <si>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</si>
  <si>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</si>
  <si>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</si>
  <si>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</si>
  <si>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</si>
  <si>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</si>
  <si>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</si>
  <si>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</si>
  <si>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</si>
  <si>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</si>
  <si>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</si>
  <si>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</si>
  <si>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</si>
  <si>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</si>
  <si>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</si>
  <si>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</si>
  <si>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</si>
  <si>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</si>
  <si>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</si>
  <si>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</si>
  <si>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</si>
  <si>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</si>
  <si>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</si>
  <si>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</si>
  <si>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</si>
  <si>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</si>
  <si>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</si>
  <si>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</si>
  <si>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</si>
  <si>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</si>
  <si>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</si>
  <si>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</si>
  <si>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</si>
  <si>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</si>
  <si>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</si>
  <si>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</si>
  <si>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</si>
  <si>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</si>
  <si>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</si>
  <si>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</si>
  <si>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</si>
  <si>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</si>
  <si>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</si>
  <si>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</si>
  <si>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</si>
  <si>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</si>
  <si>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</si>
  <si>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</si>
  <si>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</si>
  <si>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</si>
  <si>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</si>
  <si>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</si>
  <si>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</si>
  <si>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</si>
  <si>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</si>
  <si>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</si>
  <si>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</si>
  <si>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</si>
  <si>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</si>
  <si>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</si>
  <si>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</si>
  <si>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</si>
  <si>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</si>
  <si>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</si>
  <si>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</si>
  <si>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</si>
  <si>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</si>
  <si>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</si>
  <si>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</si>
  <si>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</si>
  <si>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</si>
  <si>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</si>
  <si>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</si>
  <si>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</si>
  <si>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</si>
  <si>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</si>
  <si>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</si>
  <si>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</si>
  <si>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</si>
  <si>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</si>
  <si>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</si>
  <si>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</si>
  <si>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</si>
  <si>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</si>
  <si>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</si>
  <si>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</si>
  <si>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</si>
  <si>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</si>
  <si>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</si>
  <si>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</si>
  <si>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</si>
  <si>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</si>
  <si>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</si>
  <si>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</si>
  <si>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</si>
  <si>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</si>
  <si>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</si>
  <si>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</si>
  <si>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</si>
  <si>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</si>
  <si>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</si>
  <si>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</si>
  <si>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</si>
  <si>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</si>
  <si>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</si>
  <si>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</si>
  <si>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</si>
  <si>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</si>
  <si>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</si>
  <si>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</si>
  <si>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</si>
  <si>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</si>
  <si>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</si>
  <si>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</si>
  <si>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</si>
  <si>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</si>
  <si>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</si>
  <si>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</si>
  <si>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</si>
  <si>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</si>
  <si>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</si>
  <si>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</si>
  <si>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</si>
  <si>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</si>
  <si>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</si>
  <si>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</si>
  <si>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</si>
  <si>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</si>
  <si>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</si>
  <si>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</si>
  <si>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</si>
  <si>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</si>
  <si>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</si>
  <si>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</si>
  <si>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</si>
  <si>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</si>
  <si>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</si>
  <si>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</si>
  <si>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</si>
  <si>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</si>
  <si>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</si>
  <si>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</si>
  <si>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</si>
  <si>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</si>
  <si>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</si>
  <si>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</si>
  <si>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</si>
  <si>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</si>
  <si>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</si>
  <si>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</si>
  <si>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</si>
  <si>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</si>
  <si>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</si>
  <si>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</si>
  <si>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</si>
  <si>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</si>
  <si>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</si>
  <si>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</si>
  <si>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</si>
  <si>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</si>
  <si>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</si>
  <si>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</si>
  <si>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</si>
  <si>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</si>
  <si>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</si>
  <si>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</si>
  <si>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</si>
  <si>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</si>
  <si>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</si>
  <si>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</si>
  <si>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</si>
  <si>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</si>
  <si>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</si>
  <si>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</si>
  <si>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</si>
  <si>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</si>
  <si>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</si>
  <si>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</si>
  <si>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</si>
  <si>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</si>
  <si>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</si>
  <si>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</si>
  <si>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</si>
  <si>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</si>
  <si>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</si>
  <si>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</si>
  <si>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</si>
  <si>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</si>
  <si>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</si>
  <si>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</si>
  <si>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</si>
  <si>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</si>
  <si>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</si>
  <si>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</si>
  <si>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</si>
  <si>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</si>
  <si>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</si>
  <si>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</si>
  <si>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</si>
  <si>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</si>
  <si>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</si>
  <si>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</si>
  <si>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</si>
  <si>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</si>
  <si>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</si>
  <si>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</si>
  <si>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</si>
  <si>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</si>
  <si>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</si>
  <si>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</si>
  <si>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</si>
  <si>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</si>
  <si>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</si>
  <si>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</si>
  <si>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</si>
  <si>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</si>
  <si>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</si>
  <si>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</si>
  <si>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</si>
  <si>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</si>
  <si>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</si>
  <si>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</si>
  <si>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</si>
  <si>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</si>
  <si>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</si>
  <si>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</si>
  <si>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</si>
  <si>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</si>
  <si>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</si>
  <si>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</si>
  <si>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</si>
  <si>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</si>
  <si>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</si>
  <si>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</si>
  <si>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</si>
  <si>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</si>
  <si>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</si>
  <si>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</si>
  <si>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</si>
  <si>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</si>
  <si>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</si>
  <si>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</si>
  <si>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</si>
  <si>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</si>
  <si>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</si>
  <si>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</si>
  <si>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</si>
  <si>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</si>
  <si>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</si>
  <si>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</si>
  <si>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</si>
  <si>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</si>
  <si>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</si>
  <si>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</si>
  <si>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</si>
  <si>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</si>
  <si>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</si>
  <si>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</si>
  <si>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</si>
  <si>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</si>
  <si>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</si>
  <si>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</si>
  <si>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</si>
  <si>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</si>
  <si>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</si>
  <si>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</si>
  <si>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</si>
  <si>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</si>
  <si>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</si>
  <si>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</si>
  <si>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</si>
  <si>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</si>
  <si>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</si>
  <si>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</si>
  <si>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</si>
  <si>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</si>
  <si>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</si>
  <si>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</si>
  <si>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</si>
  <si>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</si>
  <si>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</si>
  <si>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</si>
  <si>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</si>
  <si>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</si>
  <si>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</si>
  <si>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</si>
  <si>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</si>
  <si>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</si>
  <si>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</si>
  <si>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</si>
  <si>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</si>
  <si>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</si>
  <si>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</si>
  <si>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</si>
  <si>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</si>
  <si>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</si>
  <si>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</si>
  <si>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</si>
  <si>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</si>
  <si>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</si>
  <si>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</si>
  <si>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</si>
  <si>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</si>
  <si>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</si>
  <si>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</si>
  <si>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</si>
  <si>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</si>
  <si>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</si>
  <si>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</si>
  <si>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</si>
  <si>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</si>
  <si>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</si>
  <si>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</si>
  <si>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</si>
  <si>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</si>
  <si>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</si>
  <si>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</si>
  <si>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</si>
  <si>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</si>
  <si>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</si>
  <si>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</si>
  <si>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</si>
  <si>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</si>
  <si>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</si>
  <si>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</si>
  <si>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</si>
  <si>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</si>
  <si>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</si>
  <si>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</si>
  <si>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</si>
  <si>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</si>
  <si>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</si>
  <si>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</si>
  <si>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</si>
  <si>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</si>
  <si>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</si>
  <si>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</si>
  <si>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</si>
  <si>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</si>
  <si>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</si>
  <si>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</si>
  <si>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</si>
  <si>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</si>
  <si>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</si>
  <si>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</si>
  <si>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</si>
  <si>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</si>
  <si>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</si>
  <si>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</si>
  <si>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</si>
  <si>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</si>
  <si>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</si>
  <si>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</si>
  <si>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</si>
  <si>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</si>
  <si>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</si>
  <si>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</si>
  <si>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</si>
  <si>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</si>
  <si>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</si>
  <si>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</si>
  <si>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</si>
  <si>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</si>
  <si>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</si>
  <si>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</si>
  <si>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</si>
  <si>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</si>
  <si>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</si>
  <si>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</si>
  <si>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</si>
  <si>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</si>
  <si>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</si>
  <si>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</si>
  <si>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</si>
  <si>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</si>
  <si>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</si>
  <si>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</si>
  <si>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</si>
  <si>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</si>
  <si>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</si>
  <si>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</si>
  <si>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</si>
  <si>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</si>
  <si>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</si>
  <si>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</si>
  <si>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</si>
  <si>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</si>
  <si>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</si>
  <si>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</si>
  <si>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</si>
  <si>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</si>
  <si>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</si>
  <si>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</si>
  <si>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</si>
  <si>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</si>
  <si>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</si>
  <si>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</si>
  <si>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</si>
  <si>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</si>
  <si>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</si>
  <si>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</si>
  <si>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</si>
  <si>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</si>
  <si>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</si>
  <si>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</si>
  <si>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</si>
  <si>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</si>
  <si>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</si>
  <si>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</si>
  <si>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</si>
  <si>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</si>
  <si>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</si>
  <si>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</si>
  <si>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</si>
  <si>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</si>
  <si>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</si>
  <si>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</si>
  <si>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</si>
  <si>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</si>
  <si>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</si>
  <si>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</si>
  <si>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</si>
  <si>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</si>
  <si>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</si>
  <si>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</si>
  <si>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</si>
  <si>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</si>
  <si>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</si>
  <si>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</si>
  <si>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</si>
  <si>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</si>
  <si>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</si>
  <si>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</si>
  <si>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0ffline+ Robot Auto load/unload</t>
  </si>
  <si>
    <t>NPM-W2_3+3</t>
    <phoneticPr fontId="4" type="noConversion"/>
  </si>
  <si>
    <t>Gayathri Bharadwaj Boinapalli</t>
    <phoneticPr fontId="4" type="noConversion"/>
  </si>
  <si>
    <t>207839-00-A</t>
    <phoneticPr fontId="4" type="noConversion"/>
  </si>
  <si>
    <t>Bypass</t>
    <phoneticPr fontId="4" type="noConversion"/>
  </si>
  <si>
    <t>Reflow Oven w/ Vacuum 2 Dual Lane</t>
    <phoneticPr fontId="4" type="noConversion"/>
  </si>
  <si>
    <t>M354-06-02-Lighthouse microphones' PCBA</t>
    <phoneticPr fontId="4" type="noConversion"/>
  </si>
  <si>
    <t xml:space="preserve"> </t>
    <phoneticPr fontId="4" type="noConversion"/>
  </si>
  <si>
    <r>
      <t>shield frame*2</t>
    </r>
    <r>
      <rPr>
        <sz val="10"/>
        <color theme="1"/>
        <rFont val="微软雅黑"/>
        <family val="2"/>
        <charset val="134"/>
      </rPr>
      <t xml:space="preserve"> </t>
    </r>
    <r>
      <rPr>
        <sz val="10"/>
        <color theme="1"/>
        <rFont val="Arial"/>
        <family val="2"/>
      </rPr>
      <t>dispensing red glue</t>
    </r>
    <phoneticPr fontId="4" type="noConversion"/>
  </si>
  <si>
    <t>turnoff vacuum</t>
    <phoneticPr fontId="4" type="noConversion"/>
  </si>
  <si>
    <t xml:space="preserve">turnoff vacuum </t>
    <phoneticPr fontId="4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</si>
</sst>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176" fontId="6" fillId="0" borderId="46" xfId="1" applyFont="1" applyBorder="1" applyAlignment="1" applyProtection="1">
      <alignment horizontal="center"/>
      <protection locked="0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5" Type="http://purl.oclc.org/ooxml/officeDocument/relationships/worksheet" Target="worksheets/sheet5.xml"/><Relationship Id="rId10" Type="http://purl.oclc.org/ooxml/officeDocument/relationships/calcChain" Target="calcChain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4" Type="http://purl.oclc.org/ooxml/officeDocument/relationships/image" Target="../media/image11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115453</xdr:colOff>
      <xdr:row>13</xdr:row>
      <xdr:rowOff>173182</xdr:rowOff>
    </xdr:from>
    <xdr:to>
      <xdr:col>11</xdr:col>
      <xdr:colOff>585445</xdr:colOff>
      <xdr:row>25</xdr:row>
      <xdr:rowOff>57728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687BE16-20A3-4357-9BDE-DD2904DE0BE8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592453" y="2921000"/>
          <a:ext cx="5492265" cy="2239819"/>
        </a:xfrm>
        <a:prstGeom prst="rect">
          <a:avLst/>
        </a:prstGeom>
      </xdr:spPr>
    </xdr:pic>
    <xdr:clientData/>
  </xdr:twoCellAnchor>
  <xdr:twoCellAnchor editAs="oneCell">
    <xdr:from>
      <xdr:col>7</xdr:col>
      <xdr:colOff>126999</xdr:colOff>
      <xdr:row>35</xdr:row>
      <xdr:rowOff>11545</xdr:rowOff>
    </xdr:from>
    <xdr:to>
      <xdr:col>11</xdr:col>
      <xdr:colOff>657081</xdr:colOff>
      <xdr:row>46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95C9B41-52B3-473F-AF58-31C60A9E8FD7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603999" y="7088909"/>
          <a:ext cx="5552355" cy="21474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503384</xdr:colOff>
      <xdr:row>11</xdr:row>
      <xdr:rowOff>18759</xdr:rowOff>
    </xdr:from>
    <xdr:to>
      <xdr:col>28</xdr:col>
      <xdr:colOff>15875</xdr:colOff>
      <xdr:row>104</xdr:row>
      <xdr:rowOff>195407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55259" y="2447634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1/2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28</xdr:col>
      <xdr:colOff>15875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552991" y="22429064"/>
          <a:ext cx="4848759" cy="513051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484183</xdr:colOff>
      <xdr:row>138</xdr:row>
      <xdr:rowOff>111422</xdr:rowOff>
    </xdr:from>
    <xdr:to>
      <xdr:col>28</xdr:col>
      <xdr:colOff>15875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536058" y="28749922"/>
          <a:ext cx="4865692" cy="2653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505351</xdr:colOff>
      <xdr:row>157</xdr:row>
      <xdr:rowOff>156634</xdr:rowOff>
    </xdr:from>
    <xdr:to>
      <xdr:col>28</xdr:col>
      <xdr:colOff>31751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57226" y="32716259"/>
          <a:ext cx="4860400" cy="30130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23</xdr:col>
      <xdr:colOff>436486</xdr:colOff>
      <xdr:row>141</xdr:row>
      <xdr:rowOff>14990</xdr:rowOff>
    </xdr:from>
    <xdr:to>
      <xdr:col>24</xdr:col>
      <xdr:colOff>174570</xdr:colOff>
      <xdr:row>145</xdr:row>
      <xdr:rowOff>70082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5340319" y="30008157"/>
          <a:ext cx="627084" cy="901758"/>
        </a:xfrm>
        <a:prstGeom prst="rect">
          <a:avLst/>
        </a:prstGeom>
      </xdr:spPr>
    </xdr:pic>
    <xdr:clientData/>
  </xdr:twoCellAnchor>
  <xdr:twoCellAnchor editAs="oneCell">
    <xdr:from>
      <xdr:col>24</xdr:col>
      <xdr:colOff>59485</xdr:colOff>
      <xdr:row>139</xdr:row>
      <xdr:rowOff>203977</xdr:rowOff>
    </xdr:from>
    <xdr:to>
      <xdr:col>25</xdr:col>
      <xdr:colOff>515024</xdr:colOff>
      <xdr:row>148</xdr:row>
      <xdr:rowOff>98496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6"/>
        <a:stretch>
          <a:fillRect/>
        </a:stretch>
      </xdr:blipFill>
      <xdr:spPr>
        <a:xfrm rot="5400000">
          <a:off x="35617843" y="30008285"/>
          <a:ext cx="1799519" cy="1330569"/>
        </a:xfrm>
        <a:prstGeom prst="rect">
          <a:avLst/>
        </a:prstGeom>
      </xdr:spPr>
    </xdr:pic>
    <xdr:clientData/>
  </xdr:twoCellAnchor>
  <xdr:twoCellAnchor>
    <xdr:from>
      <xdr:col>25</xdr:col>
      <xdr:colOff>614437</xdr:colOff>
      <xdr:row>141</xdr:row>
      <xdr:rowOff>18253</xdr:rowOff>
    </xdr:from>
    <xdr:to>
      <xdr:col>26</xdr:col>
      <xdr:colOff>352521</xdr:colOff>
      <xdr:row>145</xdr:row>
      <xdr:rowOff>73345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7296270" y="30011420"/>
          <a:ext cx="627084" cy="901758"/>
        </a:xfrm>
        <a:prstGeom prst="rect">
          <a:avLst/>
        </a:prstGeom>
      </xdr:spPr>
    </xdr:pic>
    <xdr:clientData/>
  </xdr:twoCellAnchor>
  <xdr:twoCellAnchor>
    <xdr:from>
      <xdr:col>24</xdr:col>
      <xdr:colOff>479522</xdr:colOff>
      <xdr:row>147</xdr:row>
      <xdr:rowOff>195127</xdr:rowOff>
    </xdr:from>
    <xdr:to>
      <xdr:col>25</xdr:col>
      <xdr:colOff>202433</xdr:colOff>
      <xdr:row>150</xdr:row>
      <xdr:rowOff>176241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6270254" y="31460395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25</xdr:col>
      <xdr:colOff>315576</xdr:colOff>
      <xdr:row>148</xdr:row>
      <xdr:rowOff>148177</xdr:rowOff>
    </xdr:from>
    <xdr:to>
      <xdr:col>27</xdr:col>
      <xdr:colOff>405514</xdr:colOff>
      <xdr:row>152</xdr:row>
      <xdr:rowOff>201285</xdr:rowOff>
    </xdr:to>
    <xdr:sp macro="" textlink="">
      <xdr:nvSpPr>
        <xdr:cNvPr id="62" name="矩形 61">
          <a:extLst>
            <a:ext uri="{FF2B5EF4-FFF2-40B4-BE49-F238E27FC236}">
              <a16:creationId xmlns:a16="http://schemas.microsoft.com/office/drawing/2014/main" id="{9D544DC4-4522-4401-8B2A-9D93FE74E03E}"/>
            </a:ext>
          </a:extLst>
        </xdr:cNvPr>
        <xdr:cNvSpPr/>
      </xdr:nvSpPr>
      <xdr:spPr>
        <a:xfrm>
          <a:off x="36997409" y="31623010"/>
          <a:ext cx="1867938" cy="8997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767291</xdr:colOff>
      <xdr:row>11</xdr:row>
      <xdr:rowOff>70336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28691" y="2496036"/>
          <a:ext cx="4011084" cy="16419073"/>
          <a:chOff x="36614389" y="2459919"/>
          <a:chExt cx="4005339" cy="16417256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068649" y="288925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6812979" y="2459919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698500</xdr:colOff>
      <xdr:row>89</xdr:row>
      <xdr:rowOff>11868</xdr:rowOff>
    </xdr:from>
    <xdr:to>
      <xdr:col>26</xdr:col>
      <xdr:colOff>841375</xdr:colOff>
      <xdr:row>98</xdr:row>
      <xdr:rowOff>174625</xdr:rowOff>
    </xdr:to>
    <xdr:sp macro="" textlink="">
      <xdr:nvSpPr>
        <xdr:cNvPr id="64" name="下箭头 111">
          <a:extLst>
            <a:ext uri="{FF2B5EF4-FFF2-40B4-BE49-F238E27FC236}">
              <a16:creationId xmlns:a16="http://schemas.microsoft.com/office/drawing/2014/main" id="{8D9828F1-3345-430F-9187-F0D23E2D4955}"/>
            </a:ext>
          </a:extLst>
        </xdr:cNvPr>
        <xdr:cNvSpPr/>
      </xdr:nvSpPr>
      <xdr:spPr>
        <a:xfrm flipH="1" flipV="1">
          <a:off x="38306375" y="18537993"/>
          <a:ext cx="142875" cy="2020132"/>
        </a:xfrm>
        <a:prstGeom prst="downArrow">
          <a:avLst/>
        </a:prstGeom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26</xdr:col>
      <xdr:colOff>285750</xdr:colOff>
      <xdr:row>99</xdr:row>
      <xdr:rowOff>15875</xdr:rowOff>
    </xdr:from>
    <xdr:to>
      <xdr:col>28</xdr:col>
      <xdr:colOff>142875</xdr:colOff>
      <xdr:row>103</xdr:row>
      <xdr:rowOff>79375</xdr:rowOff>
    </xdr:to>
    <xdr:sp macro="" textlink="">
      <xdr:nvSpPr>
        <xdr:cNvPr id="65" name="矩形 64">
          <a:extLst>
            <a:ext uri="{FF2B5EF4-FFF2-40B4-BE49-F238E27FC236}">
              <a16:creationId xmlns:a16="http://schemas.microsoft.com/office/drawing/2014/main" id="{51296802-2785-445D-81AB-ADC18FEA8A5D}"/>
            </a:ext>
          </a:extLst>
        </xdr:cNvPr>
        <xdr:cNvSpPr/>
      </xdr:nvSpPr>
      <xdr:spPr>
        <a:xfrm>
          <a:off x="37893625" y="20605750"/>
          <a:ext cx="1635125" cy="889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Return to Top side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16" zoomScale="55" zoomScaleNormal="55" workbookViewId="0">
      <selection activeCell="I37" sqref="I37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6" t="s">
        <v>1921</v>
      </c>
      <c r="C2" s="157"/>
      <c r="D2" s="157"/>
      <c r="E2" s="157"/>
      <c r="F2" s="158"/>
      <c r="G2" s="67"/>
      <c r="H2" s="156" t="s">
        <v>1922</v>
      </c>
      <c r="I2" s="157"/>
      <c r="J2" s="157"/>
      <c r="K2" s="157"/>
      <c r="L2" s="158"/>
      <c r="M2" s="67"/>
      <c r="N2" s="156" t="s">
        <v>1923</v>
      </c>
      <c r="O2" s="157"/>
      <c r="P2" s="157"/>
      <c r="Q2" s="157"/>
      <c r="R2" s="158"/>
      <c r="S2" s="67"/>
      <c r="T2" s="156" t="s">
        <v>1924</v>
      </c>
      <c r="U2" s="157"/>
      <c r="V2" s="157"/>
      <c r="W2" s="157"/>
      <c r="X2" s="158"/>
      <c r="Y2" s="68"/>
      <c r="Z2" s="156" t="s">
        <v>1925</v>
      </c>
      <c r="AA2" s="157"/>
      <c r="AB2" s="157"/>
      <c r="AC2" s="157"/>
      <c r="AD2" s="158"/>
    </row>
    <row r="3" spans="1:30" ht="20">
      <c r="B3" s="159"/>
      <c r="C3" s="160"/>
      <c r="D3" s="160"/>
      <c r="E3" s="160"/>
      <c r="F3" s="161"/>
      <c r="G3" s="67"/>
      <c r="H3" s="159"/>
      <c r="I3" s="160"/>
      <c r="J3" s="160"/>
      <c r="K3" s="160"/>
      <c r="L3" s="161"/>
      <c r="M3" s="67"/>
      <c r="N3" s="159"/>
      <c r="O3" s="160"/>
      <c r="P3" s="160"/>
      <c r="Q3" s="160"/>
      <c r="R3" s="161"/>
      <c r="S3" s="67"/>
      <c r="T3" s="159"/>
      <c r="U3" s="160"/>
      <c r="V3" s="160"/>
      <c r="W3" s="160"/>
      <c r="X3" s="161"/>
      <c r="Y3" s="68"/>
      <c r="Z3" s="159"/>
      <c r="AA3" s="160"/>
      <c r="AB3" s="160"/>
      <c r="AC3" s="160"/>
      <c r="AD3" s="161"/>
    </row>
    <row r="4" spans="1:30" ht="20.5" thickBot="1">
      <c r="A4" s="36"/>
      <c r="B4" s="162"/>
      <c r="C4" s="163"/>
      <c r="D4" s="163"/>
      <c r="E4" s="163"/>
      <c r="F4" s="164"/>
      <c r="G4" s="67"/>
      <c r="H4" s="162"/>
      <c r="I4" s="163"/>
      <c r="J4" s="163"/>
      <c r="K4" s="163"/>
      <c r="L4" s="164"/>
      <c r="M4" s="67"/>
      <c r="N4" s="162"/>
      <c r="O4" s="163"/>
      <c r="P4" s="163"/>
      <c r="Q4" s="163"/>
      <c r="R4" s="164"/>
      <c r="S4" s="67"/>
      <c r="T4" s="162"/>
      <c r="U4" s="163"/>
      <c r="V4" s="163"/>
      <c r="W4" s="163"/>
      <c r="X4" s="164"/>
      <c r="Y4" s="68"/>
      <c r="Z4" s="162"/>
      <c r="AA4" s="163"/>
      <c r="AB4" s="163"/>
      <c r="AC4" s="163"/>
      <c r="AD4" s="164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3"/>
      <c r="C9" s="154"/>
      <c r="D9" s="154"/>
      <c r="E9" s="154"/>
      <c r="F9" s="155"/>
      <c r="H9" s="153"/>
      <c r="I9" s="154"/>
      <c r="J9" s="154"/>
      <c r="K9" s="154"/>
      <c r="L9" s="155"/>
      <c r="N9" s="153"/>
      <c r="O9" s="154"/>
      <c r="P9" s="154"/>
      <c r="Q9" s="154"/>
      <c r="R9" s="155"/>
      <c r="T9" s="153"/>
      <c r="U9" s="154"/>
      <c r="V9" s="154"/>
      <c r="W9" s="154"/>
      <c r="X9" s="155"/>
      <c r="Z9" s="153"/>
      <c r="AA9" s="154"/>
      <c r="AB9" s="154"/>
      <c r="AC9" s="154"/>
      <c r="AD9" s="155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3"/>
      <c r="C28" s="154"/>
      <c r="D28" s="154"/>
      <c r="E28" s="154"/>
      <c r="F28" s="155"/>
      <c r="H28" s="153"/>
      <c r="I28" s="154"/>
      <c r="J28" s="154"/>
      <c r="K28" s="154"/>
      <c r="L28" s="155"/>
      <c r="N28" s="153"/>
      <c r="O28" s="154"/>
      <c r="P28" s="154"/>
      <c r="Q28" s="154"/>
      <c r="R28" s="155"/>
      <c r="T28" s="153"/>
      <c r="U28" s="154"/>
      <c r="V28" s="154"/>
      <c r="W28" s="154"/>
      <c r="X28" s="155"/>
      <c r="Z28" s="153"/>
      <c r="AA28" s="154"/>
      <c r="AB28" s="154"/>
      <c r="AC28" s="154"/>
      <c r="AD28" s="155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0"/>
      <c r="C36" s="151"/>
      <c r="D36" s="151"/>
      <c r="E36" s="151"/>
      <c r="F36" s="152"/>
      <c r="G36" s="72"/>
      <c r="H36" s="150"/>
      <c r="I36" s="151"/>
      <c r="J36" s="151"/>
      <c r="K36" s="151"/>
      <c r="L36" s="152"/>
      <c r="M36" s="72"/>
      <c r="N36" s="150"/>
      <c r="O36" s="151"/>
      <c r="P36" s="151"/>
      <c r="Q36" s="151"/>
      <c r="R36" s="152"/>
      <c r="S36" s="72"/>
      <c r="T36" s="150"/>
      <c r="U36" s="151"/>
      <c r="V36" s="151"/>
      <c r="W36" s="151"/>
      <c r="X36" s="152"/>
      <c r="Y36" s="73"/>
      <c r="Z36" s="150"/>
      <c r="AA36" s="151"/>
      <c r="AB36" s="151"/>
      <c r="AC36" s="151"/>
      <c r="AD36" s="152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0"/>
      <c r="C55" s="151"/>
      <c r="D55" s="151"/>
      <c r="E55" s="151"/>
      <c r="F55" s="152"/>
      <c r="G55" s="72"/>
      <c r="H55" s="150"/>
      <c r="I55" s="151"/>
      <c r="J55" s="151"/>
      <c r="K55" s="151"/>
      <c r="L55" s="152"/>
      <c r="M55" s="72"/>
      <c r="N55" s="150"/>
      <c r="O55" s="151"/>
      <c r="P55" s="151"/>
      <c r="Q55" s="151"/>
      <c r="R55" s="152"/>
      <c r="S55" s="72"/>
      <c r="T55" s="150"/>
      <c r="U55" s="151"/>
      <c r="V55" s="151"/>
      <c r="W55" s="151"/>
      <c r="X55" s="152"/>
      <c r="Y55" s="73"/>
      <c r="Z55" s="150"/>
      <c r="AA55" s="151"/>
      <c r="AB55" s="151"/>
      <c r="AC55" s="151"/>
      <c r="AD55" s="152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  <mergeCell ref="Z36:AD36"/>
    <mergeCell ref="B9:F9"/>
    <mergeCell ref="B28:F28"/>
    <mergeCell ref="H9:L9"/>
    <mergeCell ref="H28:L28"/>
    <mergeCell ref="N9:R9"/>
    <mergeCell ref="N28:R28"/>
    <mergeCell ref="T9:X9"/>
    <mergeCell ref="T28:X28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zoomScale="50" zoomScaleNormal="50" zoomScaleSheetLayoutView="125" workbookViewId="0">
      <selection activeCell="E69" sqref="E69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2102</v>
      </c>
      <c r="H4" s="42" t="s">
        <v>5</v>
      </c>
      <c r="I4" s="92" t="s">
        <v>2085</v>
      </c>
      <c r="J4" s="43" t="s">
        <v>6</v>
      </c>
      <c r="K4" s="96" t="d">
        <v>2025-02-06</v>
      </c>
      <c r="L4" s="43" t="s">
        <v>7</v>
      </c>
      <c r="M4" s="99">
        <v>5</v>
      </c>
      <c r="N4" s="16"/>
      <c r="O4" s="193" t="s">
        <v>148</v>
      </c>
      <c r="P4" s="194"/>
      <c r="Q4" s="125">
        <f>Q5/0.0929</f>
        <v>3229.2787944025836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81"/>
      <c r="AG4" s="182"/>
      <c r="AH4" s="182"/>
      <c r="AI4" s="182"/>
      <c r="AJ4" s="182"/>
    </row>
    <row r="5" spans="1:36" ht="16.25" customHeight="1">
      <c r="B5" s="10"/>
      <c r="C5" s="10"/>
      <c r="E5" s="17"/>
      <c r="F5" s="40" t="s">
        <v>8</v>
      </c>
      <c r="G5" s="90" t="s">
        <v>2105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93" t="s">
        <v>148</v>
      </c>
      <c r="P5" s="194"/>
      <c r="Q5" s="99">
        <v>300</v>
      </c>
      <c r="R5" s="9" t="s">
        <v>149</v>
      </c>
      <c r="S5" s="9"/>
      <c r="T5" s="5"/>
      <c r="U5" s="5"/>
      <c r="V5" s="29"/>
      <c r="W5" s="187"/>
      <c r="X5" s="188"/>
      <c r="Y5" s="112"/>
      <c r="Z5" s="112"/>
      <c r="AA5" s="112"/>
      <c r="AB5" s="112"/>
      <c r="AC5" s="112"/>
      <c r="AF5" s="183"/>
      <c r="AG5" s="184"/>
      <c r="AH5" s="184"/>
      <c r="AI5" s="184"/>
      <c r="AJ5" s="184"/>
    </row>
    <row r="6" spans="1:36" ht="16.25" customHeight="1">
      <c r="B6" s="9"/>
      <c r="C6" s="9"/>
      <c r="E6" s="17"/>
      <c r="F6" s="27" t="s">
        <v>11</v>
      </c>
      <c r="G6" s="91" t="s">
        <v>2101</v>
      </c>
      <c r="H6" s="46" t="s">
        <v>12</v>
      </c>
      <c r="I6" s="92">
        <v>3000</v>
      </c>
      <c r="J6" s="47" t="s">
        <v>13</v>
      </c>
      <c r="K6" s="94">
        <v>21.5</v>
      </c>
      <c r="L6" s="43" t="s">
        <v>14</v>
      </c>
      <c r="M6" s="48">
        <f>IFERROR(K7*M5,"")</f>
        <v>109.64999999999999</v>
      </c>
      <c r="N6" s="16" t="s">
        <v>15</v>
      </c>
      <c r="O6" s="193" t="s">
        <v>242</v>
      </c>
      <c r="P6" s="194"/>
      <c r="Q6" s="99">
        <v>1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83"/>
      <c r="AG6" s="184"/>
      <c r="AH6" s="184"/>
      <c r="AI6" s="184"/>
      <c r="AJ6" s="184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129</v>
      </c>
      <c r="L7" s="51" t="s">
        <v>1919</v>
      </c>
      <c r="M7" s="98" t="s">
        <v>2064</v>
      </c>
      <c r="N7" s="16"/>
      <c r="O7" s="193" t="s">
        <v>243</v>
      </c>
      <c r="P7" s="196"/>
      <c r="Q7" s="99">
        <v>170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85"/>
      <c r="AG7" s="186"/>
      <c r="AH7" s="186"/>
      <c r="AI7" s="186"/>
      <c r="AJ7" s="186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361</v>
      </c>
      <c r="L8" s="52" t="s">
        <v>1894</v>
      </c>
      <c r="M8" s="98">
        <v>221</v>
      </c>
      <c r="N8" s="18" t="s">
        <v>146</v>
      </c>
      <c r="O8" s="14"/>
      <c r="P8" s="53">
        <f>SUM(P12:P211)</f>
        <v>62</v>
      </c>
      <c r="Q8" s="54">
        <f>SUM(Q12:Q211)</f>
        <v>5388005</v>
      </c>
      <c r="R8" s="15">
        <f>SUM(R12:R211)</f>
        <v>9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89" t="s">
        <v>1895</v>
      </c>
      <c r="C10" s="191" t="s">
        <v>20</v>
      </c>
      <c r="D10" s="189" t="s">
        <v>21</v>
      </c>
      <c r="E10" s="189" t="s">
        <v>22</v>
      </c>
      <c r="F10" s="189" t="s">
        <v>23</v>
      </c>
      <c r="G10" s="190" t="s">
        <v>24</v>
      </c>
      <c r="H10" s="171" t="s">
        <v>25</v>
      </c>
      <c r="I10" s="172"/>
      <c r="J10" s="173"/>
      <c r="K10" s="189" t="s">
        <v>2047</v>
      </c>
      <c r="L10" s="189" t="s">
        <v>2048</v>
      </c>
      <c r="M10" s="189" t="s">
        <v>2049</v>
      </c>
      <c r="N10" s="189" t="s">
        <v>26</v>
      </c>
      <c r="O10" s="169" t="s">
        <v>27</v>
      </c>
      <c r="P10" s="169" t="s">
        <v>28</v>
      </c>
      <c r="Q10" s="195" t="s">
        <v>29</v>
      </c>
      <c r="R10" s="169" t="s">
        <v>30</v>
      </c>
      <c r="S10" s="32"/>
      <c r="T10" s="179" t="s">
        <v>31</v>
      </c>
      <c r="U10" s="179" t="s">
        <v>2011</v>
      </c>
      <c r="V10" s="177"/>
    </row>
    <row r="11" spans="1:36" ht="50" customHeight="1">
      <c r="A11" s="14"/>
      <c r="B11" s="190"/>
      <c r="C11" s="192"/>
      <c r="D11" s="190"/>
      <c r="E11" s="191"/>
      <c r="F11" s="190"/>
      <c r="G11" s="190"/>
      <c r="H11" s="174"/>
      <c r="I11" s="175"/>
      <c r="J11" s="176"/>
      <c r="K11" s="190"/>
      <c r="L11" s="190"/>
      <c r="M11" s="190"/>
      <c r="N11" s="190"/>
      <c r="O11" s="170"/>
      <c r="P11" s="170"/>
      <c r="Q11" s="170"/>
      <c r="R11" s="170"/>
      <c r="S11" s="32"/>
      <c r="T11" s="180"/>
      <c r="U11" s="180"/>
      <c r="V11" s="178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5">
        <v>9921</v>
      </c>
      <c r="I12" s="166"/>
      <c r="J12" s="167"/>
      <c r="K12" s="101">
        <v>6</v>
      </c>
      <c r="L12" s="138">
        <v>0.6</v>
      </c>
      <c r="M12" s="101">
        <v>0</v>
      </c>
      <c r="N12" s="101" t="s">
        <v>2091</v>
      </c>
      <c r="O12" s="113" t="str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5">
        <v>8000</v>
      </c>
      <c r="I13" s="166"/>
      <c r="J13" s="167"/>
      <c r="K13" s="103">
        <v>6</v>
      </c>
      <c r="L13" s="138">
        <v>0.6</v>
      </c>
      <c r="M13" s="101">
        <v>0.2</v>
      </c>
      <c r="N13" s="103" t="s">
        <v>2056</v>
      </c>
      <c r="O13" s="113" t="str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5">
        <v>3818</v>
      </c>
      <c r="I14" s="166"/>
      <c r="J14" s="167"/>
      <c r="K14" s="103">
        <v>6</v>
      </c>
      <c r="L14" s="138">
        <v>0.6</v>
      </c>
      <c r="M14" s="101">
        <v>0</v>
      </c>
      <c r="N14" s="103"/>
      <c r="O14" s="113" t="str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5">
        <v>76181</v>
      </c>
      <c r="I15" s="166"/>
      <c r="J15" s="167"/>
      <c r="K15" s="103">
        <v>8</v>
      </c>
      <c r="L15" s="138">
        <v>4</v>
      </c>
      <c r="M15" s="101">
        <v>0</v>
      </c>
      <c r="N15" s="103"/>
      <c r="O15" s="113" t="str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5">
        <v>3818</v>
      </c>
      <c r="I16" s="166"/>
      <c r="J16" s="167"/>
      <c r="K16" s="103">
        <v>6</v>
      </c>
      <c r="L16" s="138">
        <v>3</v>
      </c>
      <c r="M16" s="101">
        <v>0</v>
      </c>
      <c r="N16" s="103"/>
      <c r="O16" s="113" t="str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5">
        <v>156432</v>
      </c>
      <c r="I17" s="166"/>
      <c r="J17" s="167"/>
      <c r="K17" s="103">
        <v>8</v>
      </c>
      <c r="L17" s="138">
        <v>6</v>
      </c>
      <c r="M17" s="101">
        <v>0.5</v>
      </c>
      <c r="N17" s="103"/>
      <c r="O17" s="113" t="str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5">
        <v>3818</v>
      </c>
      <c r="I18" s="166"/>
      <c r="J18" s="167"/>
      <c r="K18" s="103">
        <v>6</v>
      </c>
      <c r="L18" s="138">
        <v>0.6</v>
      </c>
      <c r="M18" s="101">
        <v>0</v>
      </c>
      <c r="N18" s="103"/>
      <c r="O18" s="113" t="str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2096</v>
      </c>
      <c r="G19" s="103" t="s">
        <v>2097</v>
      </c>
      <c r="H19" s="165">
        <v>65511</v>
      </c>
      <c r="I19" s="166"/>
      <c r="J19" s="167"/>
      <c r="K19" s="103">
        <v>8</v>
      </c>
      <c r="L19" s="138">
        <v>4</v>
      </c>
      <c r="M19" s="101">
        <v>0</v>
      </c>
      <c r="N19" s="103" t="s">
        <v>2107</v>
      </c>
      <c r="O19" s="113" t="str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5">
        <v>4858</v>
      </c>
      <c r="I20" s="166"/>
      <c r="J20" s="167"/>
      <c r="K20" s="103">
        <v>6</v>
      </c>
      <c r="L20" s="138">
        <v>0.5</v>
      </c>
      <c r="M20" s="101">
        <v>0</v>
      </c>
      <c r="N20" s="103"/>
      <c r="O20" s="113" t="str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5">
        <v>110236</v>
      </c>
      <c r="I21" s="166"/>
      <c r="J21" s="167"/>
      <c r="K21" s="103">
        <v>8</v>
      </c>
      <c r="L21" s="137">
        <v>6</v>
      </c>
      <c r="M21" s="101">
        <v>0.2</v>
      </c>
      <c r="N21" s="126" t="s">
        <v>2090</v>
      </c>
      <c r="O21" s="113" t="str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5">
        <v>8378</v>
      </c>
      <c r="I22" s="166"/>
      <c r="J22" s="167"/>
      <c r="K22" s="103">
        <v>6</v>
      </c>
      <c r="L22" s="137">
        <v>0.6</v>
      </c>
      <c r="M22" s="101">
        <v>0</v>
      </c>
      <c r="N22" s="128"/>
      <c r="O22" s="113" t="str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5">
        <v>202834</v>
      </c>
      <c r="I23" s="166"/>
      <c r="J23" s="167"/>
      <c r="K23" s="103">
        <v>8</v>
      </c>
      <c r="L23" s="149">
        <v>0.6</v>
      </c>
      <c r="M23" s="101">
        <v>1.5</v>
      </c>
      <c r="N23" s="128" t="s">
        <v>2103</v>
      </c>
      <c r="O23" s="113" t="str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0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5">
        <v>202834</v>
      </c>
      <c r="I24" s="166"/>
      <c r="J24" s="167"/>
      <c r="K24" s="103">
        <v>8</v>
      </c>
      <c r="L24" s="149">
        <v>0.6</v>
      </c>
      <c r="M24" s="101">
        <v>0</v>
      </c>
      <c r="N24" s="128" t="s">
        <v>2103</v>
      </c>
      <c r="O24" s="113" t="str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0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5">
        <v>202834</v>
      </c>
      <c r="I25" s="166"/>
      <c r="J25" s="167"/>
      <c r="K25" s="103">
        <v>8</v>
      </c>
      <c r="L25" s="149">
        <v>0.6</v>
      </c>
      <c r="M25" s="101">
        <v>0</v>
      </c>
      <c r="N25" s="128" t="s">
        <v>2103</v>
      </c>
      <c r="O25" s="113" t="str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0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2100</v>
      </c>
      <c r="H26" s="165">
        <v>202834</v>
      </c>
      <c r="I26" s="166"/>
      <c r="J26" s="167"/>
      <c r="K26" s="103">
        <v>8</v>
      </c>
      <c r="L26" s="149">
        <v>3.5</v>
      </c>
      <c r="M26" s="101">
        <v>0</v>
      </c>
      <c r="N26" s="109"/>
      <c r="O26" s="113" t="str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5000</v>
      </c>
      <c r="U26" s="116">
        <v>1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5">
        <v>4094</v>
      </c>
      <c r="I27" s="166"/>
      <c r="J27" s="167"/>
      <c r="K27" s="103">
        <v>6</v>
      </c>
      <c r="L27" s="137">
        <v>0.6</v>
      </c>
      <c r="M27" s="101">
        <v>0</v>
      </c>
      <c r="N27" s="109"/>
      <c r="O27" s="113" t="str">
        <f t="array" ref="O27">IFERROR(INDEX($D$12:$D$1000,MATCH(0,COUNTIF($O$11:O26,$D$12:$D$1000&amp;"")+IF($D$12:$D$1000="",1,0),0)),"")</f>
        <v>ICT off-line</v>
      </c>
      <c r="P27" s="114">
        <f t="shared" si="0"/>
        <v>1</v>
      </c>
      <c r="Q27" s="115">
        <f t="shared" si="1"/>
        <v>567740</v>
      </c>
      <c r="R27" s="15">
        <f t="shared" si="2"/>
        <v>0.5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5">
        <v>4858</v>
      </c>
      <c r="I28" s="166"/>
      <c r="J28" s="167"/>
      <c r="K28" s="103">
        <v>6</v>
      </c>
      <c r="L28" s="137">
        <v>0.6</v>
      </c>
      <c r="M28" s="101">
        <v>0</v>
      </c>
      <c r="N28" s="103"/>
      <c r="O28" s="113" t="str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5">
        <v>524719</v>
      </c>
      <c r="I29" s="166"/>
      <c r="J29" s="167"/>
      <c r="K29" s="103">
        <v>20</v>
      </c>
      <c r="L29" s="138">
        <v>4</v>
      </c>
      <c r="M29" s="101">
        <v>0</v>
      </c>
      <c r="N29" s="103" t="s">
        <v>2108</v>
      </c>
      <c r="O29" s="113" t="str">
        <f t="array" ref="O29">IFERROR(INDEX($D$12:$D$1000,MATCH(0,COUNTIF($O$11:O28,$D$12:$D$1000&amp;"")+IF($D$12:$D$1000="",1,0),0)),"")</f>
        <v/>
      </c>
      <c r="P29" s="114" t="str">
        <f t="shared" si="0"/>
        <v/>
      </c>
      <c r="Q29" s="115" t="str">
        <f t="shared" si="1"/>
        <v/>
      </c>
      <c r="R29" s="15" t="str">
        <f t="shared" si="2"/>
        <v/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5">
        <v>4858</v>
      </c>
      <c r="I30" s="166"/>
      <c r="J30" s="167"/>
      <c r="K30" s="103">
        <v>6</v>
      </c>
      <c r="L30" s="138">
        <v>0.6</v>
      </c>
      <c r="M30" s="101">
        <v>0</v>
      </c>
      <c r="N30" s="103"/>
      <c r="O30" s="113" t="str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5">
        <v>4094</v>
      </c>
      <c r="I31" s="166"/>
      <c r="J31" s="167"/>
      <c r="K31" s="103">
        <v>6</v>
      </c>
      <c r="L31" s="138">
        <v>0.6</v>
      </c>
      <c r="M31" s="101">
        <v>0</v>
      </c>
      <c r="N31" s="103"/>
      <c r="O31" s="113" t="str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5">
        <v>23584</v>
      </c>
      <c r="I32" s="166"/>
      <c r="J32" s="167"/>
      <c r="K32" s="103">
        <v>6</v>
      </c>
      <c r="L32" s="138">
        <v>0.6</v>
      </c>
      <c r="M32" s="101">
        <v>0</v>
      </c>
      <c r="N32" s="103" t="s">
        <v>2064</v>
      </c>
      <c r="O32" s="113" t="str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5">
        <v>224173</v>
      </c>
      <c r="I33" s="166"/>
      <c r="J33" s="167"/>
      <c r="K33" s="103">
        <v>8</v>
      </c>
      <c r="L33" s="138">
        <v>6</v>
      </c>
      <c r="M33" s="101">
        <v>0.5</v>
      </c>
      <c r="N33" s="103"/>
      <c r="O33" s="113" t="str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5">
        <v>8378</v>
      </c>
      <c r="I34" s="166"/>
      <c r="J34" s="167"/>
      <c r="K34" s="103">
        <v>6</v>
      </c>
      <c r="L34" s="138">
        <v>0.5</v>
      </c>
      <c r="M34" s="101">
        <v>0</v>
      </c>
      <c r="N34" s="103" t="s">
        <v>2064</v>
      </c>
      <c r="O34" s="113" t="str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5">
        <v>4858</v>
      </c>
      <c r="I35" s="166"/>
      <c r="J35" s="167"/>
      <c r="K35" s="103">
        <v>6</v>
      </c>
      <c r="L35" s="138">
        <v>0.5</v>
      </c>
      <c r="M35" s="101">
        <v>0</v>
      </c>
      <c r="N35" s="103"/>
      <c r="O35" s="113" t="str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5">
        <v>8031</v>
      </c>
      <c r="I36" s="166"/>
      <c r="J36" s="167"/>
      <c r="K36" s="103">
        <v>6</v>
      </c>
      <c r="L36" s="138">
        <v>0.5</v>
      </c>
      <c r="M36" s="101">
        <v>0</v>
      </c>
      <c r="N36" s="103" t="s">
        <v>2066</v>
      </c>
      <c r="O36" s="113" t="str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5">
        <v>9921</v>
      </c>
      <c r="I37" s="166"/>
      <c r="J37" s="167"/>
      <c r="K37" s="101">
        <v>6</v>
      </c>
      <c r="L37" s="138">
        <v>0.5</v>
      </c>
      <c r="M37" s="101">
        <v>0.5</v>
      </c>
      <c r="N37" s="103" t="s">
        <v>2082</v>
      </c>
      <c r="O37" s="113" t="str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5">
        <v>9921</v>
      </c>
      <c r="I38" s="166"/>
      <c r="J38" s="167"/>
      <c r="K38" s="103">
        <v>6</v>
      </c>
      <c r="L38" s="138">
        <v>0.5</v>
      </c>
      <c r="M38" s="101">
        <v>0.2</v>
      </c>
      <c r="N38" s="101" t="s">
        <v>2083</v>
      </c>
      <c r="O38" s="113" t="str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5">
        <v>8000</v>
      </c>
      <c r="I39" s="166"/>
      <c r="J39" s="167"/>
      <c r="K39" s="103">
        <v>6</v>
      </c>
      <c r="L39" s="138">
        <v>0.5</v>
      </c>
      <c r="M39" s="101">
        <v>0</v>
      </c>
      <c r="N39" s="103" t="s">
        <v>2098</v>
      </c>
      <c r="O39" s="113" t="str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5">
        <v>3818</v>
      </c>
      <c r="I40" s="166"/>
      <c r="J40" s="167"/>
      <c r="K40" s="103">
        <v>6</v>
      </c>
      <c r="L40" s="138">
        <v>0.5</v>
      </c>
      <c r="M40" s="101">
        <v>0</v>
      </c>
      <c r="N40" s="103"/>
      <c r="O40" s="113" t="str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5">
        <v>76181</v>
      </c>
      <c r="I41" s="166"/>
      <c r="J41" s="167"/>
      <c r="K41" s="103">
        <v>8</v>
      </c>
      <c r="L41" s="138">
        <v>2</v>
      </c>
      <c r="M41" s="101">
        <v>0</v>
      </c>
      <c r="N41" s="103"/>
      <c r="O41" s="113" t="str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5">
        <v>3818</v>
      </c>
      <c r="I42" s="166"/>
      <c r="J42" s="167"/>
      <c r="K42" s="103">
        <v>6</v>
      </c>
      <c r="L42" s="138">
        <v>0.5</v>
      </c>
      <c r="M42" s="101">
        <v>0</v>
      </c>
      <c r="N42" s="103"/>
      <c r="O42" s="113" t="str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5">
        <v>156432</v>
      </c>
      <c r="I43" s="166"/>
      <c r="J43" s="167"/>
      <c r="K43" s="103">
        <v>8</v>
      </c>
      <c r="L43" s="138">
        <v>6</v>
      </c>
      <c r="M43" s="101">
        <v>0.5</v>
      </c>
      <c r="N43" s="109"/>
      <c r="O43" s="113" t="str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5">
        <v>3818</v>
      </c>
      <c r="I44" s="166"/>
      <c r="J44" s="167"/>
      <c r="K44" s="103">
        <v>6</v>
      </c>
      <c r="L44" s="138">
        <v>0.5</v>
      </c>
      <c r="M44" s="101">
        <v>0</v>
      </c>
      <c r="N44" s="103"/>
      <c r="O44" s="113" t="str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2096</v>
      </c>
      <c r="G45" s="104" t="s">
        <v>2097</v>
      </c>
      <c r="H45" s="165">
        <v>65511</v>
      </c>
      <c r="I45" s="166"/>
      <c r="J45" s="167"/>
      <c r="K45" s="103">
        <v>8</v>
      </c>
      <c r="L45" s="138">
        <v>0.5</v>
      </c>
      <c r="M45" s="101">
        <v>0</v>
      </c>
      <c r="N45" s="128" t="s">
        <v>2103</v>
      </c>
      <c r="O45" s="113" t="str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5">
        <v>4858</v>
      </c>
      <c r="I46" s="166"/>
      <c r="J46" s="167"/>
      <c r="K46" s="103">
        <v>6</v>
      </c>
      <c r="L46" s="138">
        <v>0.5</v>
      </c>
      <c r="M46" s="101">
        <v>0</v>
      </c>
      <c r="N46" s="135"/>
      <c r="O46" s="113" t="str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1483</v>
      </c>
      <c r="F47" s="108" t="s">
        <v>2059</v>
      </c>
      <c r="G47" s="129" t="s">
        <v>2080</v>
      </c>
      <c r="H47" s="165">
        <v>110236</v>
      </c>
      <c r="I47" s="166"/>
      <c r="J47" s="167"/>
      <c r="K47" s="103">
        <v>8</v>
      </c>
      <c r="L47" s="138">
        <v>6</v>
      </c>
      <c r="M47" s="101">
        <v>0.2</v>
      </c>
      <c r="N47" s="135" t="s">
        <v>2090</v>
      </c>
      <c r="O47" s="113" t="str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5">
        <v>8378</v>
      </c>
      <c r="I48" s="166"/>
      <c r="J48" s="167"/>
      <c r="K48" s="103">
        <v>6</v>
      </c>
      <c r="L48" s="138">
        <v>0.5</v>
      </c>
      <c r="M48" s="101">
        <v>0</v>
      </c>
      <c r="N48" s="135"/>
      <c r="O48" s="113" t="str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5">
        <v>202834</v>
      </c>
      <c r="I49" s="166"/>
      <c r="J49" s="167"/>
      <c r="K49" s="103">
        <v>8</v>
      </c>
      <c r="L49" s="149">
        <f>'P&amp;P Ref'!I10</f>
        <v>9.3506493506493484</v>
      </c>
      <c r="M49" s="101">
        <v>1.5</v>
      </c>
      <c r="N49" s="109"/>
      <c r="O49" s="113" t="str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60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5">
        <v>202834</v>
      </c>
      <c r="I50" s="166"/>
      <c r="J50" s="167"/>
      <c r="K50" s="103">
        <v>8</v>
      </c>
      <c r="L50" s="149">
        <f>'P&amp;P Ref'!I11</f>
        <v>9.194805194805193</v>
      </c>
      <c r="M50" s="101">
        <v>0</v>
      </c>
      <c r="N50" s="135"/>
      <c r="O50" s="113" t="str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59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5">
        <v>202834</v>
      </c>
      <c r="I51" s="166"/>
      <c r="J51" s="167"/>
      <c r="K51" s="103">
        <v>8</v>
      </c>
      <c r="L51" s="149">
        <f>'P&amp;P Ref'!I12</f>
        <v>10.673076923076922</v>
      </c>
      <c r="M51" s="101">
        <v>0</v>
      </c>
      <c r="N51" s="135"/>
      <c r="O51" s="113" t="str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37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2100</v>
      </c>
      <c r="H52" s="165">
        <v>202834</v>
      </c>
      <c r="I52" s="166"/>
      <c r="J52" s="167"/>
      <c r="K52" s="103">
        <v>8</v>
      </c>
      <c r="L52" s="149">
        <f>'P&amp;P Ref'!I13</f>
        <v>12.923076923076922</v>
      </c>
      <c r="M52" s="101">
        <v>0</v>
      </c>
      <c r="N52" s="109"/>
      <c r="O52" s="113" t="str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14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5">
        <v>4094</v>
      </c>
      <c r="I53" s="166"/>
      <c r="J53" s="167"/>
      <c r="K53" s="103">
        <v>6</v>
      </c>
      <c r="L53" s="138">
        <v>0.5</v>
      </c>
      <c r="M53" s="101">
        <v>0</v>
      </c>
      <c r="N53" s="103" t="s">
        <v>2064</v>
      </c>
      <c r="O53" s="113" t="str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5">
        <v>4858</v>
      </c>
      <c r="I54" s="166"/>
      <c r="J54" s="167"/>
      <c r="K54" s="103">
        <v>6</v>
      </c>
      <c r="L54" s="138">
        <v>0.5</v>
      </c>
      <c r="M54" s="101">
        <v>0</v>
      </c>
      <c r="N54" s="103"/>
      <c r="O54" s="113" t="str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2104</v>
      </c>
      <c r="F55" s="110" t="s">
        <v>2086</v>
      </c>
      <c r="G55" s="104" t="s">
        <v>2087</v>
      </c>
      <c r="H55" s="165">
        <v>524719</v>
      </c>
      <c r="I55" s="166"/>
      <c r="J55" s="167"/>
      <c r="K55" s="103">
        <v>20</v>
      </c>
      <c r="L55" s="138">
        <v>4</v>
      </c>
      <c r="M55" s="101">
        <v>0</v>
      </c>
      <c r="N55" s="103" t="s">
        <v>2109</v>
      </c>
      <c r="O55" s="113" t="str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5">
        <v>4858</v>
      </c>
      <c r="I56" s="166"/>
      <c r="J56" s="167"/>
      <c r="K56" s="103">
        <v>6</v>
      </c>
      <c r="L56" s="138">
        <v>0.5</v>
      </c>
      <c r="M56" s="101">
        <v>0</v>
      </c>
      <c r="N56" s="103"/>
      <c r="O56" s="113" t="str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5">
        <v>4094</v>
      </c>
      <c r="I57" s="166"/>
      <c r="J57" s="167"/>
      <c r="K57" s="103">
        <v>6</v>
      </c>
      <c r="L57" s="138">
        <v>0.5</v>
      </c>
      <c r="M57" s="101">
        <v>0</v>
      </c>
      <c r="N57" s="103"/>
      <c r="O57" s="113" t="str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5">
        <v>23584</v>
      </c>
      <c r="I58" s="166"/>
      <c r="J58" s="167"/>
      <c r="K58" s="103">
        <v>6</v>
      </c>
      <c r="L58" s="138">
        <v>0.5</v>
      </c>
      <c r="M58" s="101">
        <v>0</v>
      </c>
      <c r="N58" s="103" t="s">
        <v>2064</v>
      </c>
      <c r="O58" s="113" t="str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279</v>
      </c>
      <c r="F59" s="108" t="s">
        <v>2063</v>
      </c>
      <c r="G59" s="103" t="s">
        <v>2069</v>
      </c>
      <c r="H59" s="165">
        <v>224173</v>
      </c>
      <c r="I59" s="166"/>
      <c r="J59" s="167"/>
      <c r="K59" s="103">
        <v>8</v>
      </c>
      <c r="L59" s="138">
        <v>6</v>
      </c>
      <c r="M59" s="101">
        <v>0.5</v>
      </c>
      <c r="N59" s="103"/>
      <c r="O59" s="113" t="str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5">
        <v>8378</v>
      </c>
      <c r="I60" s="166"/>
      <c r="J60" s="167"/>
      <c r="K60" s="103">
        <v>6</v>
      </c>
      <c r="L60" s="138">
        <v>0.5</v>
      </c>
      <c r="M60" s="101">
        <v>0</v>
      </c>
      <c r="N60" s="103" t="s">
        <v>2064</v>
      </c>
      <c r="O60" s="113" t="str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5">
        <v>4858</v>
      </c>
      <c r="I61" s="166"/>
      <c r="J61" s="167"/>
      <c r="K61" s="103">
        <v>6</v>
      </c>
      <c r="L61" s="138">
        <v>0.5</v>
      </c>
      <c r="M61" s="101">
        <v>0</v>
      </c>
      <c r="N61" s="103"/>
      <c r="O61" s="113" t="str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5">
        <v>8031</v>
      </c>
      <c r="I62" s="166"/>
      <c r="J62" s="167"/>
      <c r="K62" s="103">
        <v>6</v>
      </c>
      <c r="L62" s="138">
        <v>0.5</v>
      </c>
      <c r="M62" s="101">
        <v>0</v>
      </c>
      <c r="N62" s="103" t="s">
        <v>2066</v>
      </c>
      <c r="O62" s="113" t="str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5">
        <v>9921</v>
      </c>
      <c r="I63" s="166"/>
      <c r="J63" s="167"/>
      <c r="K63" s="103">
        <v>6</v>
      </c>
      <c r="L63" s="138">
        <v>0.5</v>
      </c>
      <c r="M63" s="101">
        <v>0.5</v>
      </c>
      <c r="N63" s="103" t="s">
        <v>2067</v>
      </c>
      <c r="O63" s="113" t="str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5">
        <v>9921</v>
      </c>
      <c r="I64" s="166"/>
      <c r="J64" s="167"/>
      <c r="K64" s="103">
        <v>6</v>
      </c>
      <c r="L64" s="138">
        <v>0.5</v>
      </c>
      <c r="M64" s="101">
        <v>0.2</v>
      </c>
      <c r="N64" s="103" t="s">
        <v>2084</v>
      </c>
      <c r="O64" s="113" t="str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5">
        <v>3818</v>
      </c>
      <c r="I65" s="166"/>
      <c r="J65" s="167"/>
      <c r="K65" s="138">
        <v>8</v>
      </c>
      <c r="L65" s="138">
        <v>0.5</v>
      </c>
      <c r="M65" s="137">
        <v>0</v>
      </c>
      <c r="N65" s="138"/>
      <c r="O65" s="113" t="str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5">
        <v>460787</v>
      </c>
      <c r="I66" s="166"/>
      <c r="J66" s="167"/>
      <c r="K66" s="143">
        <v>12</v>
      </c>
      <c r="L66" s="138">
        <v>12</v>
      </c>
      <c r="M66" s="137">
        <v>0.5</v>
      </c>
      <c r="N66" s="138" t="s">
        <v>2073</v>
      </c>
      <c r="O66" s="113" t="str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5">
        <v>7716</v>
      </c>
      <c r="I67" s="166"/>
      <c r="J67" s="167"/>
      <c r="K67" s="143">
        <v>8</v>
      </c>
      <c r="L67" s="138">
        <v>0.5</v>
      </c>
      <c r="M67" s="137">
        <v>0</v>
      </c>
      <c r="N67" s="138"/>
      <c r="O67" s="113" t="str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5">
        <v>8031</v>
      </c>
      <c r="I68" s="166"/>
      <c r="J68" s="167"/>
      <c r="K68" s="143">
        <v>8</v>
      </c>
      <c r="L68" s="138">
        <v>0.5</v>
      </c>
      <c r="M68" s="137">
        <v>0</v>
      </c>
      <c r="N68" s="147" t="s">
        <v>2066</v>
      </c>
      <c r="O68" s="113" t="str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5">
        <v>9921</v>
      </c>
      <c r="I69" s="166"/>
      <c r="J69" s="167"/>
      <c r="K69" s="143">
        <v>6</v>
      </c>
      <c r="L69" s="138">
        <v>0.5</v>
      </c>
      <c r="M69" s="137">
        <v>0.5</v>
      </c>
      <c r="N69" s="147" t="s">
        <v>2067</v>
      </c>
      <c r="O69" s="113" t="str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5">
        <v>567740</v>
      </c>
      <c r="I70" s="166"/>
      <c r="J70" s="167"/>
      <c r="K70" s="143">
        <v>24</v>
      </c>
      <c r="L70" s="138" t="s">
        <v>2106</v>
      </c>
      <c r="M70" s="137">
        <v>0.5</v>
      </c>
      <c r="N70" s="138" t="s">
        <v>2099</v>
      </c>
      <c r="O70" s="113" t="str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5</v>
      </c>
      <c r="C71" s="102">
        <v>60</v>
      </c>
      <c r="D71" s="100" t="str">
        <f>IFERROR(INDEX('Equipment List'!$B$2:$B$2008,MATCH(E71,'Equipment List'!$A$2:$A$2008,0)),"")</f>
        <v>Transport Loader/Unloader</v>
      </c>
      <c r="E71" s="142" t="s">
        <v>2036</v>
      </c>
      <c r="F71" s="141" t="s">
        <v>2054</v>
      </c>
      <c r="G71" s="139" t="s">
        <v>2052</v>
      </c>
      <c r="H71" s="165">
        <v>9921</v>
      </c>
      <c r="I71" s="166"/>
      <c r="J71" s="167"/>
      <c r="K71" s="143">
        <v>6</v>
      </c>
      <c r="L71" s="138">
        <v>3</v>
      </c>
      <c r="M71" s="137">
        <v>0.25</v>
      </c>
      <c r="N71" s="138" t="s">
        <v>2092</v>
      </c>
      <c r="O71" s="113" t="str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5</v>
      </c>
      <c r="C72" s="102">
        <v>61</v>
      </c>
      <c r="D72" s="100" t="str">
        <f>IFERROR(INDEX('Equipment List'!$B$2:$B$2008,MATCH(E72,'Equipment List'!$A$2:$A$2008,0)),"")</f>
        <v>Transport Conveyor</v>
      </c>
      <c r="E72" s="142" t="s">
        <v>807</v>
      </c>
      <c r="F72" s="148" t="s">
        <v>2053</v>
      </c>
      <c r="G72" s="148" t="s">
        <v>2057</v>
      </c>
      <c r="H72" s="165">
        <v>3818</v>
      </c>
      <c r="I72" s="166"/>
      <c r="J72" s="167"/>
      <c r="K72" s="143">
        <v>8</v>
      </c>
      <c r="L72" s="138">
        <v>3</v>
      </c>
      <c r="M72" s="137">
        <v>0</v>
      </c>
      <c r="N72" s="147"/>
      <c r="O72" s="113" t="str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Depaneling</v>
      </c>
      <c r="E73" s="142" t="s">
        <v>1370</v>
      </c>
      <c r="F73" s="148" t="s">
        <v>2093</v>
      </c>
      <c r="G73" s="148" t="s">
        <v>2094</v>
      </c>
      <c r="H73" s="165">
        <v>138582</v>
      </c>
      <c r="I73" s="166"/>
      <c r="J73" s="167"/>
      <c r="K73" s="143">
        <v>12</v>
      </c>
      <c r="L73" s="138">
        <v>20</v>
      </c>
      <c r="M73" s="137">
        <v>0.25</v>
      </c>
      <c r="N73" s="147" t="s">
        <v>2095</v>
      </c>
      <c r="O73" s="113" t="str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/>
      <c r="C74" s="102"/>
      <c r="D74" s="100" t="str">
        <f>IFERROR(INDEX('Equipment List'!$B$2:$B$2008,MATCH(E74,'Equipment List'!$A$2:$A$2008,0)),"")</f>
        <v/>
      </c>
      <c r="E74" s="142"/>
      <c r="F74" s="140"/>
      <c r="G74" s="138"/>
      <c r="H74" s="165"/>
      <c r="I74" s="166"/>
      <c r="J74" s="167"/>
      <c r="K74" s="143"/>
      <c r="L74" s="138"/>
      <c r="M74" s="137"/>
      <c r="N74" s="147"/>
      <c r="O74" s="113" t="str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/>
      <c r="C75" s="102"/>
      <c r="D75" s="100" t="str">
        <f>IFERROR(INDEX('Equipment List'!$B$2:$B$2008,MATCH(E75,'Equipment List'!$A$2:$A$2008,0)),"")</f>
        <v/>
      </c>
      <c r="E75" s="142"/>
      <c r="F75" s="144"/>
      <c r="G75" s="145"/>
      <c r="H75" s="165"/>
      <c r="I75" s="166"/>
      <c r="J75" s="167"/>
      <c r="K75" s="143"/>
      <c r="L75" s="138"/>
      <c r="M75" s="137"/>
      <c r="N75" s="147"/>
      <c r="O75" s="113" t="str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/>
      <c r="C76" s="102"/>
      <c r="D76" s="100" t="str">
        <f>IFERROR(INDEX('Equipment List'!$B$2:$B$2008,MATCH(E76,'Equipment List'!$A$2:$A$2008,0)),"")</f>
        <v/>
      </c>
      <c r="E76" s="142"/>
      <c r="F76" s="141"/>
      <c r="G76" s="139"/>
      <c r="H76" s="165"/>
      <c r="I76" s="166"/>
      <c r="J76" s="167"/>
      <c r="K76" s="143"/>
      <c r="L76" s="138"/>
      <c r="M76" s="137"/>
      <c r="N76" s="138"/>
      <c r="O76" s="113" t="str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5"/>
      <c r="I77" s="166"/>
      <c r="J77" s="167"/>
      <c r="K77" s="138"/>
      <c r="L77" s="138"/>
      <c r="M77" s="137"/>
      <c r="N77" s="138"/>
      <c r="O77" s="113" t="str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5"/>
      <c r="I78" s="166"/>
      <c r="J78" s="167"/>
      <c r="K78" s="138"/>
      <c r="L78" s="138"/>
      <c r="M78" s="137"/>
      <c r="N78" s="138"/>
      <c r="O78" s="113" t="str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5"/>
      <c r="I79" s="166"/>
      <c r="J79" s="167"/>
      <c r="K79" s="138"/>
      <c r="L79" s="138"/>
      <c r="M79" s="137"/>
      <c r="N79" s="138"/>
      <c r="O79" s="113" t="str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68"/>
      <c r="I80" s="166"/>
      <c r="J80" s="167"/>
      <c r="K80" s="138"/>
      <c r="L80" s="138"/>
      <c r="M80" s="137"/>
      <c r="N80" s="138"/>
      <c r="O80" s="113" t="str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68"/>
      <c r="I81" s="166"/>
      <c r="J81" s="167"/>
      <c r="K81" s="138"/>
      <c r="L81" s="138"/>
      <c r="M81" s="137"/>
      <c r="N81" s="138"/>
      <c r="O81" s="113" t="str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5"/>
      <c r="I82" s="166"/>
      <c r="J82" s="167"/>
      <c r="K82" s="138"/>
      <c r="L82" s="138"/>
      <c r="M82" s="137"/>
      <c r="N82" s="138"/>
      <c r="O82" s="113" t="str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5"/>
      <c r="I83" s="166"/>
      <c r="J83" s="167"/>
      <c r="K83" s="138"/>
      <c r="L83" s="138"/>
      <c r="M83" s="137"/>
      <c r="N83" s="138"/>
      <c r="O83" s="113" t="str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5"/>
      <c r="I84" s="166"/>
      <c r="J84" s="167"/>
      <c r="K84" s="129"/>
      <c r="L84" s="138"/>
      <c r="M84" s="101"/>
      <c r="N84" s="103"/>
      <c r="O84" s="113" t="str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5"/>
      <c r="I85" s="166"/>
      <c r="J85" s="167"/>
      <c r="K85" s="129"/>
      <c r="L85" s="138"/>
      <c r="M85" s="101"/>
      <c r="N85" s="103"/>
      <c r="O85" s="113" t="str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5"/>
      <c r="I86" s="166"/>
      <c r="J86" s="167"/>
      <c r="K86" s="129"/>
      <c r="L86" s="138"/>
      <c r="M86" s="101"/>
      <c r="N86" s="135"/>
      <c r="O86" s="113" t="str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5"/>
      <c r="I87" s="166"/>
      <c r="J87" s="167"/>
      <c r="K87" s="129"/>
      <c r="L87" s="138"/>
      <c r="M87" s="101"/>
      <c r="N87" s="135"/>
      <c r="O87" s="113" t="str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5"/>
      <c r="I88" s="166"/>
      <c r="J88" s="167"/>
      <c r="K88" s="103"/>
      <c r="L88" s="103"/>
      <c r="M88" s="101"/>
      <c r="N88" s="109"/>
      <c r="O88" s="113" t="str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5"/>
      <c r="I89" s="166"/>
      <c r="J89" s="167"/>
      <c r="K89" s="103"/>
      <c r="L89" s="103"/>
      <c r="M89" s="101"/>
      <c r="N89" s="103"/>
      <c r="O89" s="113" t="str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5"/>
      <c r="I90" s="166"/>
      <c r="J90" s="167"/>
      <c r="K90" s="103"/>
      <c r="L90" s="103"/>
      <c r="M90" s="101"/>
      <c r="N90" s="103"/>
      <c r="O90" s="113" t="str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5"/>
      <c r="I91" s="166"/>
      <c r="J91" s="167"/>
      <c r="K91" s="103"/>
      <c r="L91" s="103"/>
      <c r="M91" s="101"/>
      <c r="N91" s="103"/>
      <c r="O91" s="113" t="str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5"/>
      <c r="I92" s="166"/>
      <c r="J92" s="167"/>
      <c r="K92" s="103"/>
      <c r="L92" s="103"/>
      <c r="M92" s="101"/>
      <c r="N92" s="103"/>
      <c r="O92" s="113" t="str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5"/>
      <c r="I93" s="166"/>
      <c r="J93" s="167"/>
      <c r="K93" s="103"/>
      <c r="L93" s="103"/>
      <c r="M93" s="101"/>
      <c r="N93" s="103"/>
      <c r="O93" s="113" t="str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5"/>
      <c r="I94" s="166"/>
      <c r="J94" s="167"/>
      <c r="K94" s="129"/>
      <c r="L94" s="103"/>
      <c r="M94" s="101"/>
      <c r="N94" s="109"/>
      <c r="O94" s="113" t="str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5"/>
      <c r="I95" s="166"/>
      <c r="J95" s="167"/>
      <c r="K95" s="103"/>
      <c r="L95" s="103"/>
      <c r="M95" s="101"/>
      <c r="N95" s="109"/>
      <c r="O95" s="113" t="str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5"/>
      <c r="I96" s="166"/>
      <c r="J96" s="167"/>
      <c r="K96" s="103"/>
      <c r="L96" s="103"/>
      <c r="M96" s="101"/>
      <c r="N96" s="103"/>
      <c r="O96" s="113" t="str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5"/>
      <c r="I97" s="166"/>
      <c r="J97" s="167"/>
      <c r="K97" s="103"/>
      <c r="L97" s="103"/>
      <c r="M97" s="101"/>
      <c r="N97" s="103"/>
      <c r="O97" s="113" t="str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5"/>
      <c r="I98" s="166"/>
      <c r="J98" s="167"/>
      <c r="K98" s="129"/>
      <c r="L98" s="103"/>
      <c r="M98" s="101"/>
      <c r="N98" s="103"/>
      <c r="O98" s="113" t="str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5"/>
      <c r="I99" s="166"/>
      <c r="J99" s="167"/>
      <c r="K99" s="129"/>
      <c r="L99" s="103"/>
      <c r="M99" s="101"/>
      <c r="N99" s="103"/>
      <c r="O99" s="113" t="str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5"/>
      <c r="I100" s="166"/>
      <c r="J100" s="167"/>
      <c r="K100" s="129"/>
      <c r="L100" s="103"/>
      <c r="M100" s="101"/>
      <c r="N100" s="135"/>
      <c r="O100" s="113" t="str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5"/>
      <c r="I101" s="166"/>
      <c r="J101" s="167"/>
      <c r="K101" s="129"/>
      <c r="L101" s="103"/>
      <c r="M101" s="101"/>
      <c r="N101" s="135"/>
      <c r="O101" s="113" t="str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5"/>
      <c r="I102" s="166"/>
      <c r="J102" s="167"/>
      <c r="K102" s="129"/>
      <c r="L102" s="103"/>
      <c r="M102" s="101"/>
      <c r="N102" s="103"/>
      <c r="O102" s="113" t="str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5"/>
      <c r="I103" s="166"/>
      <c r="J103" s="167"/>
      <c r="K103" s="129"/>
      <c r="L103" s="103"/>
      <c r="M103" s="101"/>
      <c r="N103" s="135"/>
      <c r="O103" s="113" t="str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5"/>
      <c r="I104" s="166"/>
      <c r="J104" s="167"/>
      <c r="K104" s="129"/>
      <c r="L104" s="103"/>
      <c r="M104" s="101"/>
      <c r="N104" s="135"/>
      <c r="O104" s="113" t="str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5"/>
      <c r="I105" s="166"/>
      <c r="J105" s="167"/>
      <c r="K105" s="103"/>
      <c r="L105" s="103"/>
      <c r="M105" s="101"/>
      <c r="N105" s="103"/>
      <c r="O105" s="113" t="str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5"/>
      <c r="I106" s="166"/>
      <c r="J106" s="167"/>
      <c r="K106" s="103"/>
      <c r="L106" s="103"/>
      <c r="M106" s="101"/>
      <c r="N106" s="103"/>
      <c r="O106" s="113" t="str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5"/>
      <c r="I107" s="166"/>
      <c r="J107" s="167"/>
      <c r="K107" s="103"/>
      <c r="L107" s="103"/>
      <c r="M107" s="101"/>
      <c r="N107" s="103"/>
      <c r="O107" s="113" t="str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5"/>
      <c r="I108" s="166"/>
      <c r="J108" s="167"/>
      <c r="K108" s="103"/>
      <c r="L108" s="103"/>
      <c r="M108" s="101"/>
      <c r="N108" s="103"/>
      <c r="O108" s="113" t="str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5"/>
      <c r="I109" s="166"/>
      <c r="J109" s="167"/>
      <c r="K109" s="101"/>
      <c r="L109" s="103"/>
      <c r="M109" s="101"/>
      <c r="N109" s="103"/>
      <c r="O109" s="113" t="str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5"/>
      <c r="I110" s="166"/>
      <c r="J110" s="167"/>
      <c r="K110" s="103"/>
      <c r="L110" s="103"/>
      <c r="M110" s="101"/>
      <c r="N110" s="103"/>
      <c r="O110" s="113" t="str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5"/>
      <c r="I111" s="166"/>
      <c r="J111" s="167"/>
      <c r="K111" s="103"/>
      <c r="L111" s="103"/>
      <c r="M111" s="101"/>
      <c r="N111" s="103"/>
      <c r="O111" s="113" t="str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5"/>
      <c r="I112" s="166"/>
      <c r="J112" s="167"/>
      <c r="K112" s="103"/>
      <c r="L112" s="103"/>
      <c r="M112" s="101"/>
      <c r="N112" s="103"/>
      <c r="O112" s="113" t="str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5"/>
      <c r="I113" s="166"/>
      <c r="J113" s="167"/>
      <c r="K113" s="103"/>
      <c r="L113" s="103"/>
      <c r="M113" s="101"/>
      <c r="N113" s="103"/>
      <c r="O113" s="113" t="str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5"/>
      <c r="I114" s="166"/>
      <c r="J114" s="167"/>
      <c r="K114" s="103"/>
      <c r="L114" s="103"/>
      <c r="M114" s="101"/>
      <c r="N114" s="103"/>
      <c r="O114" s="113" t="str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5"/>
      <c r="I115" s="166"/>
      <c r="J115" s="167"/>
      <c r="K115" s="103"/>
      <c r="L115" s="103"/>
      <c r="M115" s="101"/>
      <c r="N115" s="103"/>
      <c r="O115" s="113" t="str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5"/>
      <c r="I116" s="166"/>
      <c r="J116" s="167"/>
      <c r="K116" s="103"/>
      <c r="L116" s="103"/>
      <c r="M116" s="101"/>
      <c r="N116" s="103"/>
      <c r="O116" s="113" t="str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5"/>
      <c r="I117" s="166"/>
      <c r="J117" s="167"/>
      <c r="K117" s="103"/>
      <c r="L117" s="103"/>
      <c r="M117" s="103"/>
      <c r="N117" s="103"/>
      <c r="O117" s="113" t="str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5"/>
      <c r="I118" s="166"/>
      <c r="J118" s="167"/>
      <c r="K118" s="103"/>
      <c r="L118" s="103"/>
      <c r="M118" s="103"/>
      <c r="N118" s="103"/>
      <c r="O118" s="113" t="str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5"/>
      <c r="I119" s="166"/>
      <c r="J119" s="167"/>
      <c r="K119" s="103"/>
      <c r="L119" s="103"/>
      <c r="M119" s="103"/>
      <c r="N119" s="103"/>
      <c r="O119" s="113" t="str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5"/>
      <c r="I120" s="166"/>
      <c r="J120" s="167"/>
      <c r="K120" s="103"/>
      <c r="L120" s="103"/>
      <c r="M120" s="103"/>
      <c r="N120" s="103"/>
      <c r="O120" s="113" t="str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5"/>
      <c r="I121" s="166"/>
      <c r="J121" s="167"/>
      <c r="K121" s="103"/>
      <c r="L121" s="103"/>
      <c r="M121" s="103"/>
      <c r="N121" s="103"/>
      <c r="O121" s="113" t="str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5"/>
      <c r="I122" s="166"/>
      <c r="J122" s="167"/>
      <c r="K122" s="103"/>
      <c r="L122" s="103"/>
      <c r="M122" s="103"/>
      <c r="N122" s="103"/>
      <c r="O122" s="113" t="str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5"/>
      <c r="I123" s="166"/>
      <c r="J123" s="167"/>
      <c r="K123" s="103"/>
      <c r="L123" s="103"/>
      <c r="M123" s="103"/>
      <c r="N123" s="103"/>
      <c r="O123" s="113" t="str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5"/>
      <c r="I124" s="166"/>
      <c r="J124" s="167"/>
      <c r="K124" s="103"/>
      <c r="L124" s="103"/>
      <c r="M124" s="103"/>
      <c r="N124" s="103"/>
      <c r="O124" s="113" t="str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5"/>
      <c r="I125" s="166"/>
      <c r="J125" s="167"/>
      <c r="K125" s="103"/>
      <c r="L125" s="103"/>
      <c r="M125" s="103"/>
      <c r="N125" s="103"/>
      <c r="O125" s="113" t="str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5"/>
      <c r="I126" s="166"/>
      <c r="J126" s="167"/>
      <c r="K126" s="103"/>
      <c r="L126" s="103"/>
      <c r="M126" s="103"/>
      <c r="N126" s="103"/>
      <c r="O126" s="113" t="str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5"/>
      <c r="I127" s="166"/>
      <c r="J127" s="167"/>
      <c r="K127" s="103"/>
      <c r="L127" s="103"/>
      <c r="M127" s="103"/>
      <c r="N127" s="103"/>
      <c r="O127" s="113" t="str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5"/>
      <c r="I128" s="166"/>
      <c r="J128" s="167"/>
      <c r="K128" s="103"/>
      <c r="L128" s="103"/>
      <c r="M128" s="103"/>
      <c r="N128" s="103"/>
      <c r="O128" s="113" t="str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5"/>
      <c r="I129" s="166"/>
      <c r="J129" s="167"/>
      <c r="K129" s="103"/>
      <c r="L129" s="103"/>
      <c r="M129" s="103"/>
      <c r="N129" s="103"/>
      <c r="O129" s="113" t="str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5"/>
      <c r="I130" s="166"/>
      <c r="J130" s="167"/>
      <c r="K130" s="103"/>
      <c r="L130" s="103"/>
      <c r="M130" s="103"/>
      <c r="N130" s="103"/>
      <c r="O130" s="113" t="str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5"/>
      <c r="I131" s="166"/>
      <c r="J131" s="167"/>
      <c r="K131" s="103"/>
      <c r="L131" s="103"/>
      <c r="M131" s="103"/>
      <c r="N131" s="103"/>
      <c r="O131" s="113" t="str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5"/>
      <c r="I132" s="166"/>
      <c r="J132" s="167"/>
      <c r="K132" s="103"/>
      <c r="L132" s="103"/>
      <c r="M132" s="103"/>
      <c r="N132" s="103"/>
      <c r="O132" s="113" t="str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5"/>
      <c r="I133" s="166"/>
      <c r="J133" s="167"/>
      <c r="K133" s="103"/>
      <c r="L133" s="103"/>
      <c r="M133" s="103"/>
      <c r="N133" s="103"/>
      <c r="O133" s="113" t="str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5"/>
      <c r="I134" s="166"/>
      <c r="J134" s="167"/>
      <c r="K134" s="103"/>
      <c r="L134" s="103"/>
      <c r="M134" s="103"/>
      <c r="N134" s="103"/>
      <c r="O134" s="113" t="str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5"/>
      <c r="I135" s="166"/>
      <c r="J135" s="167"/>
      <c r="K135" s="103"/>
      <c r="L135" s="103"/>
      <c r="M135" s="103"/>
      <c r="N135" s="103"/>
      <c r="O135" s="113" t="str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5"/>
      <c r="I136" s="166"/>
      <c r="J136" s="167"/>
      <c r="K136" s="103"/>
      <c r="L136" s="103"/>
      <c r="M136" s="103"/>
      <c r="N136" s="103"/>
      <c r="O136" s="113" t="str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5"/>
      <c r="I137" s="166"/>
      <c r="J137" s="167"/>
      <c r="K137" s="103"/>
      <c r="L137" s="103"/>
      <c r="M137" s="103"/>
      <c r="N137" s="103"/>
      <c r="O137" s="113" t="str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5"/>
      <c r="I138" s="166"/>
      <c r="J138" s="167"/>
      <c r="K138" s="103"/>
      <c r="L138" s="103"/>
      <c r="M138" s="103"/>
      <c r="N138" s="103"/>
      <c r="O138" s="113" t="str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5"/>
      <c r="I139" s="166"/>
      <c r="J139" s="167"/>
      <c r="K139" s="103"/>
      <c r="L139" s="103"/>
      <c r="M139" s="103"/>
      <c r="N139" s="103"/>
      <c r="O139" s="113" t="str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5"/>
      <c r="I140" s="166"/>
      <c r="J140" s="167"/>
      <c r="K140" s="103"/>
      <c r="L140" s="103"/>
      <c r="M140" s="103"/>
      <c r="N140" s="103"/>
      <c r="O140" s="113" t="str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5"/>
      <c r="I141" s="166"/>
      <c r="J141" s="167"/>
      <c r="K141" s="103"/>
      <c r="L141" s="103"/>
      <c r="M141" s="103"/>
      <c r="N141" s="103"/>
      <c r="O141" s="113" t="str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5"/>
      <c r="I142" s="166"/>
      <c r="J142" s="167"/>
      <c r="K142" s="103"/>
      <c r="L142" s="103"/>
      <c r="M142" s="103"/>
      <c r="N142" s="103"/>
      <c r="O142" s="113" t="str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5"/>
      <c r="I143" s="166"/>
      <c r="J143" s="167"/>
      <c r="K143" s="103"/>
      <c r="L143" s="103"/>
      <c r="M143" s="103"/>
      <c r="N143" s="103"/>
      <c r="O143" s="113" t="str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5"/>
      <c r="I144" s="166"/>
      <c r="J144" s="167"/>
      <c r="K144" s="103"/>
      <c r="L144" s="103"/>
      <c r="M144" s="103"/>
      <c r="N144" s="103"/>
      <c r="O144" s="113" t="str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5"/>
      <c r="I145" s="166"/>
      <c r="J145" s="167"/>
      <c r="K145" s="103"/>
      <c r="L145" s="103"/>
      <c r="M145" s="103"/>
      <c r="N145" s="103"/>
      <c r="O145" s="113" t="str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5"/>
      <c r="I146" s="166"/>
      <c r="J146" s="167"/>
      <c r="K146" s="103"/>
      <c r="L146" s="103"/>
      <c r="M146" s="103"/>
      <c r="N146" s="103"/>
      <c r="O146" s="113" t="str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5"/>
      <c r="I147" s="166"/>
      <c r="J147" s="167"/>
      <c r="K147" s="103"/>
      <c r="L147" s="103"/>
      <c r="M147" s="103"/>
      <c r="N147" s="103"/>
      <c r="O147" s="113" t="str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5"/>
      <c r="I148" s="166"/>
      <c r="J148" s="167"/>
      <c r="K148" s="103"/>
      <c r="L148" s="103"/>
      <c r="M148" s="103"/>
      <c r="N148" s="103"/>
      <c r="O148" s="113" t="str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5"/>
      <c r="I149" s="166"/>
      <c r="J149" s="167"/>
      <c r="K149" s="103"/>
      <c r="L149" s="103"/>
      <c r="M149" s="103"/>
      <c r="N149" s="103"/>
      <c r="O149" s="113" t="str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5"/>
      <c r="I150" s="166"/>
      <c r="J150" s="167"/>
      <c r="K150" s="103"/>
      <c r="L150" s="103"/>
      <c r="M150" s="103"/>
      <c r="N150" s="103"/>
      <c r="O150" s="113" t="str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5"/>
      <c r="I151" s="166"/>
      <c r="J151" s="167"/>
      <c r="K151" s="103"/>
      <c r="L151" s="103"/>
      <c r="M151" s="103"/>
      <c r="N151" s="103"/>
      <c r="O151" s="113" t="str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5"/>
      <c r="I152" s="166"/>
      <c r="J152" s="167"/>
      <c r="K152" s="103"/>
      <c r="L152" s="103"/>
      <c r="M152" s="103"/>
      <c r="N152" s="103"/>
      <c r="O152" s="113" t="str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5"/>
      <c r="I153" s="166"/>
      <c r="J153" s="167"/>
      <c r="K153" s="103"/>
      <c r="L153" s="103"/>
      <c r="M153" s="103"/>
      <c r="N153" s="103"/>
      <c r="O153" s="113" t="str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5"/>
      <c r="I154" s="166"/>
      <c r="J154" s="167"/>
      <c r="K154" s="103"/>
      <c r="L154" s="103"/>
      <c r="M154" s="103"/>
      <c r="N154" s="103"/>
      <c r="O154" s="113" t="str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5"/>
      <c r="I155" s="166"/>
      <c r="J155" s="167"/>
      <c r="K155" s="129"/>
      <c r="L155" s="127"/>
      <c r="M155" s="129"/>
      <c r="N155" s="103"/>
      <c r="O155" s="113" t="str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5"/>
      <c r="I156" s="166"/>
      <c r="J156" s="167"/>
      <c r="K156" s="129"/>
      <c r="L156" s="127"/>
      <c r="M156" s="129"/>
      <c r="N156" s="103"/>
      <c r="O156" s="113" t="str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5"/>
      <c r="I157" s="166"/>
      <c r="J157" s="167"/>
      <c r="K157" s="129"/>
      <c r="L157" s="127"/>
      <c r="M157" s="129"/>
      <c r="N157" s="103"/>
      <c r="O157" s="113" t="str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5"/>
      <c r="I158" s="166"/>
      <c r="J158" s="167"/>
      <c r="K158" s="129"/>
      <c r="L158" s="127"/>
      <c r="M158" s="129"/>
      <c r="N158" s="103"/>
      <c r="O158" s="113" t="str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5"/>
      <c r="I159" s="166"/>
      <c r="J159" s="167"/>
      <c r="K159" s="129"/>
      <c r="L159" s="127"/>
      <c r="M159" s="129"/>
      <c r="N159" s="103"/>
      <c r="O159" s="113" t="str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5"/>
      <c r="I160" s="166"/>
      <c r="J160" s="167"/>
      <c r="K160" s="129"/>
      <c r="L160" s="103"/>
      <c r="M160" s="101"/>
      <c r="N160" s="135"/>
      <c r="O160" s="113" t="str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5"/>
      <c r="I161" s="166"/>
      <c r="J161" s="167"/>
      <c r="K161" s="129"/>
      <c r="L161" s="103"/>
      <c r="M161" s="101"/>
      <c r="N161" s="135"/>
      <c r="O161" s="113" t="str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5"/>
      <c r="I162" s="166"/>
      <c r="J162" s="167"/>
      <c r="K162" s="103"/>
      <c r="L162" s="103"/>
      <c r="M162" s="103"/>
      <c r="N162" s="103"/>
      <c r="O162" s="113" t="str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5"/>
      <c r="I163" s="166"/>
      <c r="J163" s="167"/>
      <c r="K163" s="103"/>
      <c r="L163" s="103"/>
      <c r="M163" s="103"/>
      <c r="N163" s="103"/>
      <c r="O163" s="113" t="str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5"/>
      <c r="I164" s="166"/>
      <c r="J164" s="167"/>
      <c r="K164" s="103"/>
      <c r="L164" s="103"/>
      <c r="M164" s="103"/>
      <c r="N164" s="103"/>
      <c r="O164" s="113" t="str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5"/>
      <c r="I165" s="166"/>
      <c r="J165" s="167"/>
      <c r="K165" s="103"/>
      <c r="L165" s="103"/>
      <c r="M165" s="103"/>
      <c r="N165" s="103"/>
      <c r="O165" s="113" t="str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5"/>
      <c r="I166" s="166"/>
      <c r="J166" s="167"/>
      <c r="K166" s="103"/>
      <c r="L166" s="103"/>
      <c r="M166" s="103"/>
      <c r="N166" s="103"/>
      <c r="O166" s="113" t="str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5"/>
      <c r="I167" s="166"/>
      <c r="J167" s="167"/>
      <c r="K167" s="103"/>
      <c r="L167" s="103"/>
      <c r="M167" s="103"/>
      <c r="N167" s="103"/>
      <c r="O167" s="113" t="str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5"/>
      <c r="I168" s="166"/>
      <c r="J168" s="167"/>
      <c r="K168" s="103"/>
      <c r="L168" s="103"/>
      <c r="M168" s="103"/>
      <c r="N168" s="103"/>
      <c r="O168" s="113" t="str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5"/>
      <c r="I169" s="166"/>
      <c r="J169" s="167"/>
      <c r="K169" s="103"/>
      <c r="L169" s="103"/>
      <c r="M169" s="103"/>
      <c r="N169" s="103"/>
      <c r="O169" s="113" t="str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5"/>
      <c r="I170" s="166"/>
      <c r="J170" s="167"/>
      <c r="K170" s="103"/>
      <c r="L170" s="103"/>
      <c r="M170" s="103"/>
      <c r="N170" s="103"/>
      <c r="O170" s="113" t="str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5"/>
      <c r="I171" s="166"/>
      <c r="J171" s="167"/>
      <c r="K171" s="103"/>
      <c r="L171" s="103"/>
      <c r="M171" s="103"/>
      <c r="N171" s="103"/>
      <c r="O171" s="113" t="str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5"/>
      <c r="I172" s="166"/>
      <c r="J172" s="167"/>
      <c r="K172" s="103"/>
      <c r="L172" s="103"/>
      <c r="M172" s="103"/>
      <c r="N172" s="103"/>
      <c r="O172" s="113" t="str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5"/>
      <c r="I173" s="166"/>
      <c r="J173" s="167"/>
      <c r="K173" s="103"/>
      <c r="L173" s="103"/>
      <c r="M173" s="103"/>
      <c r="N173" s="103"/>
      <c r="O173" s="113" t="str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5"/>
      <c r="I174" s="166"/>
      <c r="J174" s="167"/>
      <c r="K174" s="103"/>
      <c r="L174" s="103"/>
      <c r="M174" s="103"/>
      <c r="N174" s="103"/>
      <c r="O174" s="113" t="str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5"/>
      <c r="I175" s="166"/>
      <c r="J175" s="167"/>
      <c r="K175" s="103"/>
      <c r="L175" s="103"/>
      <c r="M175" s="103"/>
      <c r="N175" s="103"/>
      <c r="O175" s="113" t="str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5"/>
      <c r="I176" s="166"/>
      <c r="J176" s="167"/>
      <c r="K176" s="103"/>
      <c r="L176" s="103"/>
      <c r="M176" s="103"/>
      <c r="N176" s="103"/>
      <c r="O176" s="113" t="str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5"/>
      <c r="I177" s="166"/>
      <c r="J177" s="167"/>
      <c r="K177" s="103"/>
      <c r="L177" s="103"/>
      <c r="M177" s="103"/>
      <c r="N177" s="103"/>
      <c r="O177" s="113" t="str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5"/>
      <c r="I178" s="166"/>
      <c r="J178" s="167"/>
      <c r="K178" s="103"/>
      <c r="L178" s="103"/>
      <c r="M178" s="103"/>
      <c r="N178" s="103"/>
      <c r="O178" s="113" t="str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5"/>
      <c r="I179" s="166"/>
      <c r="J179" s="167"/>
      <c r="K179" s="103"/>
      <c r="L179" s="103"/>
      <c r="M179" s="103"/>
      <c r="N179" s="103"/>
      <c r="O179" s="113" t="str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5"/>
      <c r="I180" s="166"/>
      <c r="J180" s="167"/>
      <c r="K180" s="103"/>
      <c r="L180" s="103"/>
      <c r="M180" s="103"/>
      <c r="N180" s="103"/>
      <c r="O180" s="113" t="str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5"/>
      <c r="I181" s="166"/>
      <c r="J181" s="167"/>
      <c r="K181" s="103"/>
      <c r="L181" s="103"/>
      <c r="M181" s="103"/>
      <c r="N181" s="103"/>
      <c r="O181" s="113" t="str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5"/>
      <c r="I182" s="166"/>
      <c r="J182" s="167"/>
      <c r="K182" s="103"/>
      <c r="L182" s="103"/>
      <c r="M182" s="103"/>
      <c r="N182" s="103"/>
      <c r="O182" s="113" t="str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5"/>
      <c r="I183" s="166"/>
      <c r="J183" s="167"/>
      <c r="K183" s="103"/>
      <c r="L183" s="103"/>
      <c r="M183" s="103"/>
      <c r="N183" s="103"/>
      <c r="O183" s="113" t="str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5"/>
      <c r="I184" s="166"/>
      <c r="J184" s="167"/>
      <c r="K184" s="103"/>
      <c r="L184" s="103"/>
      <c r="M184" s="103"/>
      <c r="N184" s="103"/>
      <c r="O184" s="113" t="str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5"/>
      <c r="I185" s="166"/>
      <c r="J185" s="167"/>
      <c r="K185" s="103"/>
      <c r="L185" s="103"/>
      <c r="M185" s="103"/>
      <c r="N185" s="103"/>
      <c r="O185" s="113" t="str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5"/>
      <c r="I186" s="166"/>
      <c r="J186" s="167"/>
      <c r="K186" s="103"/>
      <c r="L186" s="103"/>
      <c r="M186" s="103"/>
      <c r="N186" s="103"/>
      <c r="O186" s="113" t="str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5"/>
      <c r="I187" s="166"/>
      <c r="J187" s="167"/>
      <c r="K187" s="103"/>
      <c r="L187" s="103"/>
      <c r="M187" s="103"/>
      <c r="N187" s="103"/>
      <c r="O187" s="113" t="str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5"/>
      <c r="I188" s="166"/>
      <c r="J188" s="167"/>
      <c r="K188" s="103"/>
      <c r="L188" s="103"/>
      <c r="M188" s="103"/>
      <c r="N188" s="103"/>
      <c r="O188" s="113" t="str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5"/>
      <c r="I189" s="166"/>
      <c r="J189" s="167"/>
      <c r="K189" s="103"/>
      <c r="L189" s="103"/>
      <c r="M189" s="103"/>
      <c r="N189" s="103"/>
      <c r="O189" s="113" t="str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5"/>
      <c r="I190" s="166"/>
      <c r="J190" s="167"/>
      <c r="K190" s="103"/>
      <c r="L190" s="103"/>
      <c r="M190" s="103"/>
      <c r="N190" s="103"/>
      <c r="O190" s="113" t="str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5"/>
      <c r="I191" s="166"/>
      <c r="J191" s="167"/>
      <c r="K191" s="103"/>
      <c r="L191" s="103"/>
      <c r="M191" s="103"/>
      <c r="N191" s="103"/>
      <c r="O191" s="113" t="str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5"/>
      <c r="I192" s="166"/>
      <c r="J192" s="167"/>
      <c r="K192" s="103"/>
      <c r="L192" s="103"/>
      <c r="M192" s="103"/>
      <c r="N192" s="103"/>
      <c r="O192" s="113" t="str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5"/>
      <c r="I193" s="166"/>
      <c r="J193" s="167"/>
      <c r="K193" s="103"/>
      <c r="L193" s="103"/>
      <c r="M193" s="103"/>
      <c r="N193" s="103"/>
      <c r="O193" s="113" t="str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5"/>
      <c r="I194" s="166"/>
      <c r="J194" s="167"/>
      <c r="K194" s="103"/>
      <c r="L194" s="103"/>
      <c r="M194" s="103"/>
      <c r="N194" s="103"/>
      <c r="O194" s="113" t="str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5"/>
      <c r="I195" s="166"/>
      <c r="J195" s="167"/>
      <c r="K195" s="103"/>
      <c r="L195" s="103"/>
      <c r="M195" s="103"/>
      <c r="N195" s="103"/>
      <c r="O195" s="113" t="str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5"/>
      <c r="I196" s="166"/>
      <c r="J196" s="167"/>
      <c r="K196" s="103"/>
      <c r="L196" s="103"/>
      <c r="M196" s="103"/>
      <c r="N196" s="103"/>
      <c r="O196" s="113" t="str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5"/>
      <c r="I197" s="166"/>
      <c r="J197" s="167"/>
      <c r="K197" s="103"/>
      <c r="L197" s="103"/>
      <c r="M197" s="103"/>
      <c r="N197" s="103"/>
      <c r="O197" s="113" t="str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5"/>
      <c r="I198" s="166"/>
      <c r="J198" s="167"/>
      <c r="K198" s="103"/>
      <c r="L198" s="103"/>
      <c r="M198" s="103"/>
      <c r="N198" s="103"/>
      <c r="O198" s="113" t="str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5"/>
      <c r="I199" s="166"/>
      <c r="J199" s="167"/>
      <c r="K199" s="103"/>
      <c r="L199" s="103"/>
      <c r="M199" s="103"/>
      <c r="N199" s="103"/>
      <c r="O199" s="113" t="str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5"/>
      <c r="I200" s="166"/>
      <c r="J200" s="167"/>
      <c r="K200" s="103"/>
      <c r="L200" s="103"/>
      <c r="M200" s="103"/>
      <c r="N200" s="103"/>
      <c r="O200" s="113" t="str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5"/>
      <c r="I201" s="166"/>
      <c r="J201" s="167"/>
      <c r="K201" s="103"/>
      <c r="L201" s="103"/>
      <c r="M201" s="103"/>
      <c r="N201" s="103"/>
      <c r="O201" s="113" t="str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5"/>
      <c r="I202" s="166"/>
      <c r="J202" s="167"/>
      <c r="K202" s="103"/>
      <c r="L202" s="103"/>
      <c r="M202" s="103"/>
      <c r="N202" s="103"/>
      <c r="O202" s="113" t="str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5"/>
      <c r="I203" s="166"/>
      <c r="J203" s="167"/>
      <c r="K203" s="103"/>
      <c r="L203" s="103"/>
      <c r="M203" s="103"/>
      <c r="N203" s="103"/>
      <c r="O203" s="113" t="str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5"/>
      <c r="I204" s="166"/>
      <c r="J204" s="167"/>
      <c r="K204" s="103"/>
      <c r="L204" s="103"/>
      <c r="M204" s="103"/>
      <c r="N204" s="103"/>
      <c r="O204" s="113" t="str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5"/>
      <c r="I205" s="166"/>
      <c r="J205" s="167"/>
      <c r="K205" s="103"/>
      <c r="L205" s="103"/>
      <c r="M205" s="103"/>
      <c r="N205" s="103"/>
      <c r="O205" s="113" t="str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5"/>
      <c r="I206" s="166"/>
      <c r="J206" s="167"/>
      <c r="K206" s="103"/>
      <c r="L206" s="103"/>
      <c r="M206" s="103"/>
      <c r="N206" s="103"/>
      <c r="O206" s="113" t="str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5"/>
      <c r="I207" s="166"/>
      <c r="J207" s="167"/>
      <c r="K207" s="103"/>
      <c r="L207" s="103"/>
      <c r="M207" s="103"/>
      <c r="N207" s="103"/>
      <c r="O207" s="113" t="str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5"/>
      <c r="I208" s="166"/>
      <c r="J208" s="167"/>
      <c r="K208" s="103"/>
      <c r="L208" s="103"/>
      <c r="M208" s="103"/>
      <c r="N208" s="103"/>
      <c r="O208" s="113" t="str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5"/>
      <c r="I209" s="166"/>
      <c r="J209" s="167"/>
      <c r="K209" s="103"/>
      <c r="L209" s="103"/>
      <c r="M209" s="101"/>
      <c r="N209" s="103"/>
      <c r="O209" s="113" t="str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5"/>
      <c r="I210" s="166"/>
      <c r="J210" s="167"/>
      <c r="K210" s="103"/>
      <c r="L210" s="103"/>
      <c r="M210" s="101"/>
      <c r="N210" s="103"/>
      <c r="O210" s="113" t="str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5"/>
      <c r="I211" s="166"/>
      <c r="J211" s="167"/>
      <c r="K211" s="103"/>
      <c r="L211" s="103"/>
      <c r="M211" s="101"/>
      <c r="N211" s="103"/>
      <c r="O211" s="113" t="str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5"/>
      <c r="I212" s="166"/>
      <c r="J212" s="167"/>
      <c r="K212" s="103"/>
      <c r="L212" s="103"/>
      <c r="M212" s="101"/>
      <c r="N212" s="103"/>
      <c r="O212" s="113" t="str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5"/>
      <c r="I213" s="166"/>
      <c r="J213" s="167"/>
      <c r="K213" s="103"/>
      <c r="L213" s="103"/>
      <c r="M213" s="101"/>
      <c r="N213" s="103"/>
      <c r="O213" s="113" t="str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5"/>
      <c r="I214" s="166"/>
      <c r="J214" s="167"/>
      <c r="K214" s="103"/>
      <c r="L214" s="103"/>
      <c r="M214" s="103"/>
      <c r="N214" s="103"/>
      <c r="O214" s="113" t="str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5"/>
      <c r="I215" s="166"/>
      <c r="J215" s="167"/>
      <c r="K215" s="103"/>
      <c r="L215" s="103"/>
      <c r="M215" s="103"/>
      <c r="N215" s="103"/>
      <c r="O215" s="113" t="str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5"/>
      <c r="I216" s="166"/>
      <c r="J216" s="167"/>
      <c r="K216" s="103"/>
      <c r="L216" s="103"/>
      <c r="M216" s="103"/>
      <c r="N216" s="103"/>
      <c r="O216" s="113" t="str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5"/>
      <c r="I217" s="166"/>
      <c r="J217" s="167"/>
      <c r="K217" s="103"/>
      <c r="L217" s="103"/>
      <c r="M217" s="103"/>
      <c r="N217" s="103"/>
      <c r="O217" s="113" t="str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5"/>
      <c r="I218" s="166"/>
      <c r="J218" s="167"/>
      <c r="K218" s="103"/>
      <c r="L218" s="103"/>
      <c r="M218" s="103"/>
      <c r="N218" s="103"/>
      <c r="O218" s="113" t="str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5"/>
      <c r="I219" s="166"/>
      <c r="J219" s="167"/>
      <c r="K219" s="103"/>
      <c r="L219" s="103"/>
      <c r="M219" s="103"/>
      <c r="N219" s="103"/>
      <c r="O219" s="113" t="str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5"/>
      <c r="I220" s="166"/>
      <c r="J220" s="167"/>
      <c r="K220" s="103"/>
      <c r="L220" s="103"/>
      <c r="M220" s="103"/>
      <c r="N220" s="103"/>
      <c r="O220" s="113" t="str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5"/>
      <c r="I221" s="166"/>
      <c r="J221" s="167"/>
      <c r="K221" s="103"/>
      <c r="L221" s="103"/>
      <c r="M221" s="103"/>
      <c r="N221" s="103"/>
      <c r="O221" s="113" t="str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5"/>
      <c r="I222" s="166"/>
      <c r="J222" s="167"/>
      <c r="K222" s="103"/>
      <c r="L222" s="103"/>
      <c r="M222" s="103"/>
      <c r="N222" s="103"/>
      <c r="O222" s="113" t="str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5"/>
      <c r="I223" s="166"/>
      <c r="J223" s="167"/>
      <c r="K223" s="103"/>
      <c r="L223" s="103"/>
      <c r="M223" s="103"/>
      <c r="N223" s="103"/>
      <c r="O223" s="113" t="str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5"/>
      <c r="I224" s="166"/>
      <c r="J224" s="167"/>
      <c r="K224" s="103"/>
      <c r="L224" s="103"/>
      <c r="M224" s="103"/>
      <c r="N224" s="103"/>
      <c r="O224" s="113" t="str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5"/>
      <c r="I225" s="166"/>
      <c r="J225" s="167"/>
      <c r="K225" s="103"/>
      <c r="L225" s="103"/>
      <c r="M225" s="103"/>
      <c r="N225" s="103"/>
      <c r="O225" s="113" t="str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5"/>
      <c r="I226" s="166"/>
      <c r="J226" s="167"/>
      <c r="K226" s="103"/>
      <c r="L226" s="103"/>
      <c r="M226" s="103"/>
      <c r="N226" s="103"/>
      <c r="O226" s="113" t="str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5"/>
      <c r="I227" s="166"/>
      <c r="J227" s="167"/>
      <c r="K227" s="103"/>
      <c r="L227" s="103"/>
      <c r="M227" s="103"/>
      <c r="N227" s="103"/>
      <c r="O227" s="113" t="str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5"/>
      <c r="I228" s="166"/>
      <c r="J228" s="167"/>
      <c r="K228" s="103"/>
      <c r="L228" s="103"/>
      <c r="M228" s="103"/>
      <c r="N228" s="103"/>
      <c r="O228" s="113" t="str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5"/>
      <c r="I229" s="166"/>
      <c r="J229" s="167"/>
      <c r="K229" s="103"/>
      <c r="L229" s="103"/>
      <c r="M229" s="103"/>
      <c r="N229" s="103"/>
      <c r="O229" s="113" t="str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5"/>
      <c r="I230" s="166"/>
      <c r="J230" s="167"/>
      <c r="K230" s="103"/>
      <c r="L230" s="103"/>
      <c r="M230" s="103"/>
      <c r="N230" s="103"/>
      <c r="O230" s="113" t="str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5"/>
      <c r="I231" s="166"/>
      <c r="J231" s="167"/>
      <c r="K231" s="103"/>
      <c r="L231" s="103"/>
      <c r="M231" s="103"/>
      <c r="N231" s="103"/>
      <c r="O231" s="113" t="str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5"/>
      <c r="I232" s="166"/>
      <c r="J232" s="167"/>
      <c r="K232" s="103"/>
      <c r="L232" s="103"/>
      <c r="M232" s="103"/>
      <c r="N232" s="103"/>
      <c r="O232" s="113" t="str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5"/>
      <c r="I233" s="166"/>
      <c r="J233" s="167"/>
      <c r="K233" s="103"/>
      <c r="L233" s="103"/>
      <c r="M233" s="103"/>
      <c r="N233" s="103"/>
      <c r="O233" s="113" t="str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5"/>
      <c r="I234" s="166"/>
      <c r="J234" s="167"/>
      <c r="K234" s="103"/>
      <c r="L234" s="103"/>
      <c r="M234" s="103"/>
      <c r="N234" s="103"/>
      <c r="O234" s="113" t="str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5"/>
      <c r="I235" s="166"/>
      <c r="J235" s="167"/>
      <c r="K235" s="103"/>
      <c r="L235" s="103"/>
      <c r="M235" s="103"/>
      <c r="N235" s="103"/>
      <c r="O235" s="113" t="str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5"/>
      <c r="I236" s="166"/>
      <c r="J236" s="167"/>
      <c r="K236" s="103"/>
      <c r="L236" s="103"/>
      <c r="M236" s="103"/>
      <c r="N236" s="103"/>
      <c r="O236" s="113" t="str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5"/>
      <c r="I237" s="166"/>
      <c r="J237" s="167"/>
      <c r="K237" s="103"/>
      <c r="L237" s="103"/>
      <c r="M237" s="103"/>
      <c r="N237" s="103"/>
      <c r="O237" s="113" t="str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5"/>
      <c r="I238" s="166"/>
      <c r="J238" s="167"/>
      <c r="K238" s="103"/>
      <c r="L238" s="103"/>
      <c r="M238" s="103"/>
      <c r="N238" s="103"/>
      <c r="O238" s="113" t="str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5"/>
      <c r="I239" s="166"/>
      <c r="J239" s="167"/>
      <c r="K239" s="103"/>
      <c r="L239" s="103"/>
      <c r="M239" s="103"/>
      <c r="N239" s="103"/>
      <c r="O239" s="113" t="str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5"/>
      <c r="I240" s="166"/>
      <c r="J240" s="167"/>
      <c r="K240" s="103"/>
      <c r="L240" s="103"/>
      <c r="M240" s="103"/>
      <c r="N240" s="103"/>
      <c r="O240" s="113" t="str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5"/>
      <c r="I241" s="166"/>
      <c r="J241" s="167"/>
      <c r="K241" s="103"/>
      <c r="L241" s="103"/>
      <c r="M241" s="103"/>
      <c r="N241" s="103"/>
      <c r="O241" s="113" t="str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5"/>
      <c r="I242" s="166"/>
      <c r="J242" s="167"/>
      <c r="K242" s="103"/>
      <c r="L242" s="103"/>
      <c r="M242" s="103"/>
      <c r="N242" s="103"/>
      <c r="O242" s="113" t="str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5"/>
      <c r="I243" s="166"/>
      <c r="J243" s="167"/>
      <c r="K243" s="103"/>
      <c r="L243" s="103"/>
      <c r="M243" s="103"/>
      <c r="N243" s="103"/>
      <c r="O243" s="113" t="str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5"/>
      <c r="I244" s="166"/>
      <c r="J244" s="167"/>
      <c r="K244" s="103"/>
      <c r="L244" s="103"/>
      <c r="M244" s="103"/>
      <c r="N244" s="103"/>
      <c r="O244" s="113" t="str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5"/>
      <c r="I245" s="166"/>
      <c r="J245" s="167"/>
      <c r="K245" s="103"/>
      <c r="L245" s="103"/>
      <c r="M245" s="103"/>
      <c r="N245" s="103"/>
      <c r="O245" s="113" t="str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5"/>
      <c r="I246" s="166"/>
      <c r="J246" s="167"/>
      <c r="K246" s="103"/>
      <c r="L246" s="103"/>
      <c r="M246" s="103"/>
      <c r="N246" s="103"/>
      <c r="O246" s="113" t="str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5"/>
      <c r="I247" s="166"/>
      <c r="J247" s="167"/>
      <c r="K247" s="103"/>
      <c r="L247" s="103"/>
      <c r="M247" s="103"/>
      <c r="N247" s="103"/>
      <c r="O247" s="113" t="str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5"/>
      <c r="I248" s="166"/>
      <c r="J248" s="167"/>
      <c r="K248" s="103"/>
      <c r="L248" s="103"/>
      <c r="M248" s="103"/>
      <c r="N248" s="103"/>
      <c r="O248" s="113" t="str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5"/>
      <c r="I249" s="166"/>
      <c r="J249" s="167"/>
      <c r="K249" s="103"/>
      <c r="L249" s="103"/>
      <c r="M249" s="103"/>
      <c r="N249" s="103"/>
      <c r="O249" s="113" t="str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5"/>
      <c r="I250" s="166"/>
      <c r="J250" s="167"/>
      <c r="K250" s="103"/>
      <c r="L250" s="103"/>
      <c r="M250" s="103"/>
      <c r="N250" s="103"/>
      <c r="O250" s="113" t="str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5"/>
      <c r="I251" s="166"/>
      <c r="J251" s="167"/>
      <c r="K251" s="103"/>
      <c r="L251" s="103"/>
      <c r="M251" s="103"/>
      <c r="N251" s="103"/>
      <c r="O251" s="113" t="str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5"/>
      <c r="I252" s="166"/>
      <c r="J252" s="167"/>
      <c r="K252" s="103"/>
      <c r="L252" s="103"/>
      <c r="M252" s="103"/>
      <c r="N252" s="103"/>
      <c r="O252" s="113" t="str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5"/>
      <c r="I253" s="166"/>
      <c r="J253" s="167"/>
      <c r="K253" s="103"/>
      <c r="L253" s="103"/>
      <c r="M253" s="103"/>
      <c r="N253" s="103"/>
      <c r="O253" s="113" t="str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5"/>
      <c r="I254" s="166"/>
      <c r="J254" s="167"/>
      <c r="K254" s="103"/>
      <c r="L254" s="103"/>
      <c r="M254" s="103"/>
      <c r="N254" s="103"/>
      <c r="O254" s="113" t="str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5"/>
      <c r="I255" s="166"/>
      <c r="J255" s="167"/>
      <c r="K255" s="103"/>
      <c r="L255" s="103"/>
      <c r="M255" s="103"/>
      <c r="N255" s="103"/>
      <c r="O255" s="113" t="str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5"/>
      <c r="I256" s="166"/>
      <c r="J256" s="167"/>
      <c r="K256" s="103"/>
      <c r="L256" s="103"/>
      <c r="M256" s="103"/>
      <c r="N256" s="103"/>
      <c r="O256" s="113" t="str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5"/>
      <c r="I257" s="166"/>
      <c r="J257" s="167"/>
      <c r="K257" s="103"/>
      <c r="L257" s="103"/>
      <c r="M257" s="103"/>
      <c r="N257" s="103"/>
      <c r="O257" s="113" t="str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5"/>
      <c r="I258" s="166"/>
      <c r="J258" s="167"/>
      <c r="K258" s="103"/>
      <c r="L258" s="103"/>
      <c r="M258" s="103"/>
      <c r="N258" s="103"/>
      <c r="O258" s="113" t="str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5"/>
      <c r="I259" s="166"/>
      <c r="J259" s="167"/>
      <c r="K259" s="103"/>
      <c r="L259" s="103"/>
      <c r="M259" s="103"/>
      <c r="N259" s="103"/>
      <c r="O259" s="113" t="str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5"/>
      <c r="I260" s="166"/>
      <c r="J260" s="167"/>
      <c r="K260" s="103"/>
      <c r="L260" s="103"/>
      <c r="M260" s="103"/>
      <c r="N260" s="103"/>
      <c r="O260" s="113" t="str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5"/>
      <c r="I261" s="166"/>
      <c r="J261" s="167"/>
      <c r="K261" s="103"/>
      <c r="L261" s="103"/>
      <c r="M261" s="103"/>
      <c r="N261" s="103"/>
      <c r="O261" s="113" t="str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5"/>
      <c r="I262" s="166"/>
      <c r="J262" s="167"/>
      <c r="K262" s="103"/>
      <c r="L262" s="103"/>
      <c r="M262" s="103"/>
      <c r="N262" s="103"/>
      <c r="O262" s="113" t="str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5"/>
      <c r="I263" s="166"/>
      <c r="J263" s="167"/>
      <c r="K263" s="103"/>
      <c r="L263" s="103"/>
      <c r="M263" s="103"/>
      <c r="N263" s="103"/>
      <c r="O263" s="113" t="str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5"/>
      <c r="I264" s="166"/>
      <c r="J264" s="167"/>
      <c r="K264" s="103"/>
      <c r="L264" s="103"/>
      <c r="M264" s="103"/>
      <c r="N264" s="103"/>
      <c r="O264" s="113" t="str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5"/>
      <c r="I265" s="166"/>
      <c r="J265" s="167"/>
      <c r="K265" s="103"/>
      <c r="L265" s="103"/>
      <c r="M265" s="103"/>
      <c r="N265" s="103"/>
      <c r="O265" s="113" t="str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5"/>
      <c r="I266" s="166"/>
      <c r="J266" s="167"/>
      <c r="K266" s="103"/>
      <c r="L266" s="103"/>
      <c r="M266" s="103"/>
      <c r="N266" s="103"/>
      <c r="O266" s="113" t="str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5"/>
      <c r="I267" s="166"/>
      <c r="J267" s="167"/>
      <c r="K267" s="103"/>
      <c r="L267" s="103"/>
      <c r="M267" s="103"/>
      <c r="N267" s="103"/>
      <c r="O267" s="113" t="str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5"/>
      <c r="I268" s="166"/>
      <c r="J268" s="167"/>
      <c r="K268" s="103"/>
      <c r="L268" s="103"/>
      <c r="M268" s="103"/>
      <c r="N268" s="103"/>
      <c r="O268" s="113" t="str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5"/>
      <c r="I269" s="166"/>
      <c r="J269" s="167"/>
      <c r="K269" s="103"/>
      <c r="L269" s="103"/>
      <c r="M269" s="103"/>
      <c r="N269" s="103"/>
      <c r="O269" s="113" t="str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5"/>
      <c r="I270" s="166"/>
      <c r="J270" s="167"/>
      <c r="K270" s="103"/>
      <c r="L270" s="103"/>
      <c r="M270" s="103"/>
      <c r="N270" s="103"/>
      <c r="O270" s="113" t="str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5"/>
      <c r="I271" s="166"/>
      <c r="J271" s="167"/>
      <c r="K271" s="103"/>
      <c r="L271" s="103"/>
      <c r="M271" s="103"/>
      <c r="N271" s="103"/>
      <c r="O271" s="113" t="str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5"/>
      <c r="I272" s="166"/>
      <c r="J272" s="167"/>
      <c r="K272" s="103"/>
      <c r="L272" s="103"/>
      <c r="M272" s="103"/>
      <c r="N272" s="103"/>
      <c r="O272" s="113" t="str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5"/>
      <c r="I273" s="166"/>
      <c r="J273" s="167"/>
      <c r="K273" s="103"/>
      <c r="L273" s="103"/>
      <c r="M273" s="103"/>
      <c r="N273" s="103"/>
      <c r="O273" s="113" t="str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5"/>
      <c r="I274" s="166"/>
      <c r="J274" s="167"/>
      <c r="K274" s="103"/>
      <c r="L274" s="103"/>
      <c r="M274" s="103"/>
      <c r="N274" s="103"/>
      <c r="O274" s="113" t="str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5"/>
      <c r="I275" s="166"/>
      <c r="J275" s="167"/>
      <c r="K275" s="103"/>
      <c r="L275" s="103"/>
      <c r="M275" s="103"/>
      <c r="N275" s="103"/>
      <c r="O275" s="113" t="str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5"/>
      <c r="I276" s="166"/>
      <c r="J276" s="167"/>
      <c r="K276" s="103"/>
      <c r="L276" s="103"/>
      <c r="M276" s="103"/>
      <c r="N276" s="103"/>
      <c r="O276" s="113" t="str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5"/>
      <c r="I277" s="166"/>
      <c r="J277" s="167"/>
      <c r="K277" s="103"/>
      <c r="L277" s="103"/>
      <c r="M277" s="103"/>
      <c r="N277" s="103"/>
      <c r="O277" s="113" t="str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5"/>
      <c r="I278" s="166"/>
      <c r="J278" s="167"/>
      <c r="K278" s="103"/>
      <c r="L278" s="103"/>
      <c r="M278" s="103"/>
      <c r="N278" s="103"/>
      <c r="O278" s="113" t="str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5"/>
      <c r="I279" s="166"/>
      <c r="J279" s="167"/>
      <c r="K279" s="103"/>
      <c r="L279" s="103"/>
      <c r="M279" s="103"/>
      <c r="N279" s="103"/>
      <c r="O279" s="113" t="str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5"/>
      <c r="I280" s="166"/>
      <c r="J280" s="167"/>
      <c r="K280" s="103"/>
      <c r="L280" s="103"/>
      <c r="M280" s="103"/>
      <c r="N280" s="103"/>
      <c r="O280" s="113" t="str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5"/>
      <c r="I281" s="166"/>
      <c r="J281" s="167"/>
      <c r="K281" s="103"/>
      <c r="L281" s="103"/>
      <c r="M281" s="103"/>
      <c r="N281" s="103"/>
      <c r="O281" s="113" t="str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5"/>
      <c r="I282" s="166"/>
      <c r="J282" s="167"/>
      <c r="K282" s="103"/>
      <c r="L282" s="103"/>
      <c r="M282" s="103"/>
      <c r="N282" s="103"/>
      <c r="O282" s="113" t="str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5"/>
      <c r="I283" s="166"/>
      <c r="J283" s="167"/>
      <c r="K283" s="103"/>
      <c r="L283" s="103"/>
      <c r="M283" s="103"/>
      <c r="N283" s="103"/>
      <c r="O283" s="113" t="str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5"/>
      <c r="I284" s="166"/>
      <c r="J284" s="167"/>
      <c r="K284" s="103"/>
      <c r="L284" s="103"/>
      <c r="M284" s="103"/>
      <c r="N284" s="103"/>
      <c r="O284" s="113" t="str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5"/>
      <c r="I285" s="166"/>
      <c r="J285" s="167"/>
      <c r="K285" s="103"/>
      <c r="L285" s="103"/>
      <c r="M285" s="103"/>
      <c r="N285" s="103"/>
      <c r="O285" s="113" t="str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5"/>
      <c r="I286" s="166"/>
      <c r="J286" s="167"/>
      <c r="K286" s="103"/>
      <c r="L286" s="103"/>
      <c r="M286" s="103"/>
      <c r="N286" s="103"/>
      <c r="O286" s="113" t="str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5"/>
      <c r="I287" s="166"/>
      <c r="J287" s="167"/>
      <c r="K287" s="103"/>
      <c r="L287" s="103"/>
      <c r="M287" s="103"/>
      <c r="N287" s="103"/>
      <c r="O287" s="113" t="str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5"/>
      <c r="I288" s="166"/>
      <c r="J288" s="167"/>
      <c r="K288" s="103"/>
      <c r="L288" s="103"/>
      <c r="M288" s="103"/>
      <c r="N288" s="103"/>
      <c r="O288" s="113" t="str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5"/>
      <c r="I289" s="166"/>
      <c r="J289" s="167"/>
      <c r="K289" s="103"/>
      <c r="L289" s="103"/>
      <c r="M289" s="103"/>
      <c r="N289" s="103"/>
      <c r="O289" s="113" t="str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5"/>
      <c r="I290" s="166"/>
      <c r="J290" s="167"/>
      <c r="K290" s="103"/>
      <c r="L290" s="103"/>
      <c r="M290" s="103"/>
      <c r="N290" s="103"/>
      <c r="O290" s="113" t="str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5"/>
      <c r="I291" s="166"/>
      <c r="J291" s="167"/>
      <c r="K291" s="103"/>
      <c r="L291" s="103"/>
      <c r="M291" s="103"/>
      <c r="N291" s="103"/>
      <c r="O291" s="113" t="str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5"/>
      <c r="I292" s="166"/>
      <c r="J292" s="167"/>
      <c r="K292" s="103"/>
      <c r="L292" s="103"/>
      <c r="M292" s="103"/>
      <c r="N292" s="103"/>
      <c r="O292" s="113" t="str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5"/>
      <c r="I293" s="166"/>
      <c r="J293" s="167"/>
      <c r="K293" s="103"/>
      <c r="L293" s="103"/>
      <c r="M293" s="103"/>
      <c r="N293" s="103"/>
      <c r="O293" s="113" t="str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5"/>
      <c r="I294" s="166"/>
      <c r="J294" s="167"/>
      <c r="K294" s="103"/>
      <c r="L294" s="103"/>
      <c r="M294" s="103"/>
      <c r="N294" s="103"/>
      <c r="O294" s="113" t="str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5"/>
      <c r="I295" s="166"/>
      <c r="J295" s="167"/>
      <c r="K295" s="103"/>
      <c r="L295" s="103"/>
      <c r="M295" s="103"/>
      <c r="N295" s="103"/>
      <c r="O295" s="113" t="str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5"/>
      <c r="I296" s="166"/>
      <c r="J296" s="167"/>
      <c r="K296" s="103"/>
      <c r="L296" s="103"/>
      <c r="M296" s="103"/>
      <c r="N296" s="103"/>
      <c r="O296" s="113" t="str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5"/>
      <c r="I297" s="166"/>
      <c r="J297" s="167"/>
      <c r="K297" s="103"/>
      <c r="L297" s="103"/>
      <c r="M297" s="103"/>
      <c r="N297" s="103"/>
      <c r="O297" s="113" t="str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5"/>
      <c r="I298" s="166"/>
      <c r="J298" s="167"/>
      <c r="K298" s="103"/>
      <c r="L298" s="103"/>
      <c r="M298" s="103"/>
      <c r="N298" s="103"/>
      <c r="O298" s="113" t="str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5"/>
      <c r="I299" s="166"/>
      <c r="J299" s="167"/>
      <c r="K299" s="103"/>
      <c r="L299" s="103"/>
      <c r="M299" s="103"/>
      <c r="N299" s="103"/>
      <c r="O299" s="113" t="str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5"/>
      <c r="I300" s="166"/>
      <c r="J300" s="167"/>
      <c r="K300" s="103"/>
      <c r="L300" s="103"/>
      <c r="M300" s="103"/>
      <c r="N300" s="103"/>
      <c r="O300" s="113" t="str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5"/>
      <c r="I301" s="166"/>
      <c r="J301" s="167"/>
      <c r="K301" s="103"/>
      <c r="L301" s="103"/>
      <c r="M301" s="103"/>
      <c r="N301" s="103"/>
      <c r="O301" s="113" t="str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5"/>
      <c r="I302" s="166"/>
      <c r="J302" s="167"/>
      <c r="K302" s="103"/>
      <c r="L302" s="103"/>
      <c r="M302" s="103"/>
      <c r="N302" s="103"/>
      <c r="O302" s="113" t="str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5"/>
      <c r="I303" s="166"/>
      <c r="J303" s="167"/>
      <c r="K303" s="103"/>
      <c r="L303" s="103"/>
      <c r="M303" s="103"/>
      <c r="N303" s="103"/>
      <c r="O303" s="113" t="str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5"/>
      <c r="I304" s="166"/>
      <c r="J304" s="167"/>
      <c r="K304" s="103"/>
      <c r="L304" s="103"/>
      <c r="M304" s="103"/>
      <c r="N304" s="103"/>
      <c r="O304" s="113" t="str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5"/>
      <c r="I305" s="166"/>
      <c r="J305" s="167"/>
      <c r="K305" s="103"/>
      <c r="L305" s="103"/>
      <c r="M305" s="103"/>
      <c r="N305" s="103"/>
      <c r="O305" s="113" t="str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5"/>
      <c r="I306" s="166"/>
      <c r="J306" s="167"/>
      <c r="K306" s="103"/>
      <c r="L306" s="103"/>
      <c r="M306" s="103"/>
      <c r="N306" s="103"/>
      <c r="O306" s="113" t="str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5"/>
      <c r="I307" s="166"/>
      <c r="J307" s="167"/>
      <c r="K307" s="103"/>
      <c r="L307" s="103"/>
      <c r="M307" s="103"/>
      <c r="N307" s="103"/>
      <c r="O307" s="113" t="str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5"/>
      <c r="I308" s="166"/>
      <c r="J308" s="167"/>
      <c r="K308" s="103"/>
      <c r="L308" s="103"/>
      <c r="M308" s="103"/>
      <c r="N308" s="103"/>
      <c r="O308" s="113" t="str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5"/>
      <c r="I309" s="166"/>
      <c r="J309" s="167"/>
      <c r="K309" s="103"/>
      <c r="L309" s="103"/>
      <c r="M309" s="103"/>
      <c r="N309" s="103"/>
      <c r="O309" s="113" t="str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5"/>
      <c r="I310" s="166"/>
      <c r="J310" s="167"/>
      <c r="K310" s="103"/>
      <c r="L310" s="103"/>
      <c r="M310" s="103"/>
      <c r="N310" s="103"/>
      <c r="O310" s="113" t="str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5"/>
      <c r="I311" s="166"/>
      <c r="J311" s="167"/>
      <c r="K311" s="103"/>
      <c r="L311" s="103"/>
      <c r="M311" s="103"/>
      <c r="N311" s="103"/>
      <c r="O311" s="113" t="str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5"/>
      <c r="I312" s="166"/>
      <c r="J312" s="167"/>
      <c r="K312" s="103"/>
      <c r="L312" s="103"/>
      <c r="M312" s="103"/>
      <c r="N312" s="103"/>
      <c r="O312" s="113" t="str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5"/>
      <c r="I313" s="166"/>
      <c r="J313" s="167"/>
      <c r="K313" s="103"/>
      <c r="L313" s="103"/>
      <c r="M313" s="103"/>
      <c r="N313" s="103"/>
      <c r="O313" s="113" t="str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5"/>
      <c r="I314" s="166"/>
      <c r="J314" s="167"/>
      <c r="K314" s="103"/>
      <c r="L314" s="103"/>
      <c r="M314" s="103"/>
      <c r="N314" s="103"/>
      <c r="O314" s="113" t="str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5"/>
      <c r="I315" s="166"/>
      <c r="J315" s="167"/>
      <c r="K315" s="103"/>
      <c r="L315" s="103"/>
      <c r="M315" s="103"/>
      <c r="N315" s="103"/>
      <c r="O315" s="113" t="str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5"/>
      <c r="I316" s="166"/>
      <c r="J316" s="167"/>
      <c r="K316" s="103"/>
      <c r="L316" s="103"/>
      <c r="M316" s="103"/>
      <c r="N316" s="103"/>
      <c r="O316" s="113" t="str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5"/>
      <c r="I317" s="166"/>
      <c r="J317" s="167"/>
      <c r="K317" s="103"/>
      <c r="L317" s="103"/>
      <c r="M317" s="103"/>
      <c r="N317" s="103"/>
      <c r="O317" s="113" t="str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5"/>
      <c r="I318" s="166"/>
      <c r="J318" s="167"/>
      <c r="K318" s="103"/>
      <c r="L318" s="103"/>
      <c r="M318" s="103"/>
      <c r="N318" s="103"/>
      <c r="O318" s="113" t="str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5"/>
      <c r="I319" s="166"/>
      <c r="J319" s="167"/>
      <c r="K319" s="103"/>
      <c r="L319" s="103"/>
      <c r="M319" s="103"/>
      <c r="N319" s="103"/>
      <c r="O319" s="113" t="str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5"/>
      <c r="I320" s="166"/>
      <c r="J320" s="167"/>
      <c r="K320" s="103"/>
      <c r="L320" s="103"/>
      <c r="M320" s="103"/>
      <c r="N320" s="103"/>
      <c r="O320" s="113" t="str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5"/>
      <c r="I321" s="166"/>
      <c r="J321" s="167"/>
      <c r="K321" s="103"/>
      <c r="L321" s="103"/>
      <c r="M321" s="103"/>
      <c r="N321" s="103"/>
      <c r="O321" s="113" t="str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5"/>
      <c r="I322" s="166"/>
      <c r="J322" s="167"/>
      <c r="K322" s="103"/>
      <c r="L322" s="103"/>
      <c r="M322" s="103"/>
      <c r="N322" s="103"/>
      <c r="O322" s="113" t="str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5"/>
      <c r="I323" s="166"/>
      <c r="J323" s="167"/>
      <c r="K323" s="103"/>
      <c r="L323" s="103"/>
      <c r="M323" s="103"/>
      <c r="N323" s="103"/>
      <c r="O323" s="113" t="str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5"/>
      <c r="I324" s="166"/>
      <c r="J324" s="167"/>
      <c r="K324" s="103"/>
      <c r="L324" s="103"/>
      <c r="M324" s="103"/>
      <c r="N324" s="103"/>
      <c r="O324" s="113" t="str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5"/>
      <c r="I325" s="166"/>
      <c r="J325" s="167"/>
      <c r="K325" s="103"/>
      <c r="L325" s="103"/>
      <c r="M325" s="103"/>
      <c r="N325" s="103"/>
      <c r="O325" s="113" t="str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5"/>
      <c r="I326" s="166"/>
      <c r="J326" s="167"/>
      <c r="K326" s="103"/>
      <c r="L326" s="103"/>
      <c r="M326" s="103"/>
      <c r="N326" s="103"/>
      <c r="O326" s="113" t="str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5"/>
      <c r="I327" s="166"/>
      <c r="J327" s="167"/>
      <c r="K327" s="103"/>
      <c r="L327" s="103"/>
      <c r="M327" s="103"/>
      <c r="N327" s="103"/>
      <c r="O327" s="113" t="str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5"/>
      <c r="I328" s="166"/>
      <c r="J328" s="167"/>
      <c r="K328" s="103"/>
      <c r="L328" s="103"/>
      <c r="M328" s="103"/>
      <c r="N328" s="103"/>
      <c r="O328" s="113" t="str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5"/>
      <c r="I329" s="166"/>
      <c r="J329" s="167"/>
      <c r="K329" s="103"/>
      <c r="L329" s="103"/>
      <c r="M329" s="103"/>
      <c r="N329" s="103"/>
      <c r="O329" s="113" t="str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5"/>
      <c r="I330" s="166"/>
      <c r="J330" s="167"/>
      <c r="K330" s="103"/>
      <c r="L330" s="103"/>
      <c r="M330" s="103"/>
      <c r="N330" s="103"/>
      <c r="O330" s="113" t="str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5"/>
      <c r="I331" s="166"/>
      <c r="J331" s="167"/>
      <c r="K331" s="103"/>
      <c r="L331" s="103"/>
      <c r="M331" s="103"/>
      <c r="N331" s="103"/>
      <c r="O331" s="113" t="str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5"/>
      <c r="I332" s="166"/>
      <c r="J332" s="167"/>
      <c r="K332" s="103"/>
      <c r="L332" s="103"/>
      <c r="M332" s="103"/>
      <c r="N332" s="103"/>
      <c r="O332" s="113" t="str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5"/>
      <c r="I333" s="166"/>
      <c r="J333" s="167"/>
      <c r="K333" s="103"/>
      <c r="L333" s="103"/>
      <c r="M333" s="103"/>
      <c r="N333" s="103"/>
      <c r="O333" s="113" t="str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5"/>
      <c r="I334" s="166"/>
      <c r="J334" s="167"/>
      <c r="K334" s="103"/>
      <c r="L334" s="103"/>
      <c r="M334" s="103"/>
      <c r="N334" s="103"/>
      <c r="O334" s="113" t="str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5"/>
      <c r="I335" s="166"/>
      <c r="J335" s="167"/>
      <c r="K335" s="103"/>
      <c r="L335" s="103"/>
      <c r="M335" s="103"/>
      <c r="N335" s="103"/>
      <c r="O335" s="113" t="str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5"/>
      <c r="I336" s="166"/>
      <c r="J336" s="167"/>
      <c r="K336" s="103"/>
      <c r="L336" s="103"/>
      <c r="M336" s="103"/>
      <c r="N336" s="103"/>
      <c r="O336" s="113" t="str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5"/>
      <c r="I337" s="166"/>
      <c r="J337" s="167"/>
      <c r="K337" s="103"/>
      <c r="L337" s="103"/>
      <c r="M337" s="103"/>
      <c r="N337" s="103"/>
      <c r="O337" s="113" t="str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5"/>
      <c r="I338" s="166"/>
      <c r="J338" s="167"/>
      <c r="K338" s="103"/>
      <c r="L338" s="103"/>
      <c r="M338" s="103"/>
      <c r="N338" s="103"/>
      <c r="O338" s="113" t="str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5"/>
      <c r="I339" s="166"/>
      <c r="J339" s="167"/>
      <c r="K339" s="103"/>
      <c r="L339" s="103"/>
      <c r="M339" s="103"/>
      <c r="N339" s="103"/>
      <c r="O339" s="113" t="str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5"/>
      <c r="I340" s="166"/>
      <c r="J340" s="167"/>
      <c r="K340" s="103"/>
      <c r="L340" s="103"/>
      <c r="M340" s="103"/>
      <c r="N340" s="103"/>
      <c r="O340" s="113" t="str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5"/>
      <c r="I341" s="166"/>
      <c r="J341" s="167"/>
      <c r="K341" s="103"/>
      <c r="L341" s="103"/>
      <c r="M341" s="103"/>
      <c r="N341" s="103"/>
      <c r="O341" s="113" t="str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5"/>
      <c r="I342" s="166"/>
      <c r="J342" s="167"/>
      <c r="K342" s="103"/>
      <c r="L342" s="103"/>
      <c r="M342" s="103"/>
      <c r="N342" s="103"/>
      <c r="O342" s="113" t="str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5"/>
      <c r="I343" s="166"/>
      <c r="J343" s="167"/>
      <c r="K343" s="103"/>
      <c r="L343" s="103"/>
      <c r="M343" s="103"/>
      <c r="N343" s="103"/>
      <c r="O343" s="113" t="str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5"/>
      <c r="I344" s="166"/>
      <c r="J344" s="167"/>
      <c r="K344" s="103"/>
      <c r="L344" s="103"/>
      <c r="M344" s="103"/>
      <c r="N344" s="103"/>
      <c r="O344" s="113" t="str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5"/>
      <c r="I345" s="166"/>
      <c r="J345" s="167"/>
      <c r="K345" s="103"/>
      <c r="L345" s="103"/>
      <c r="M345" s="103"/>
      <c r="N345" s="103"/>
      <c r="O345" s="113" t="str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5"/>
      <c r="I346" s="166"/>
      <c r="J346" s="167"/>
      <c r="K346" s="103"/>
      <c r="L346" s="103"/>
      <c r="M346" s="103"/>
      <c r="N346" s="103"/>
      <c r="O346" s="113" t="str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5"/>
      <c r="I347" s="166"/>
      <c r="J347" s="167"/>
      <c r="K347" s="103"/>
      <c r="L347" s="103"/>
      <c r="M347" s="103"/>
      <c r="N347" s="103"/>
      <c r="O347" s="113" t="str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5"/>
      <c r="I348" s="166"/>
      <c r="J348" s="167"/>
      <c r="K348" s="103"/>
      <c r="L348" s="103"/>
      <c r="M348" s="103"/>
      <c r="N348" s="103"/>
      <c r="O348" s="113" t="str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5"/>
      <c r="I349" s="166"/>
      <c r="J349" s="167"/>
      <c r="K349" s="103"/>
      <c r="L349" s="103"/>
      <c r="M349" s="103"/>
      <c r="N349" s="103"/>
      <c r="O349" s="113" t="str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5"/>
      <c r="I350" s="166"/>
      <c r="J350" s="167"/>
      <c r="K350" s="103"/>
      <c r="L350" s="103"/>
      <c r="M350" s="103"/>
      <c r="N350" s="103"/>
      <c r="O350" s="113" t="str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5"/>
      <c r="I351" s="166"/>
      <c r="J351" s="167"/>
      <c r="K351" s="103"/>
      <c r="L351" s="103"/>
      <c r="M351" s="103"/>
      <c r="N351" s="103"/>
      <c r="O351" s="113" t="str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5"/>
      <c r="I352" s="166"/>
      <c r="J352" s="167"/>
      <c r="K352" s="103"/>
      <c r="L352" s="103"/>
      <c r="M352" s="103"/>
      <c r="N352" s="103"/>
      <c r="O352" s="113" t="str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5"/>
      <c r="I353" s="166"/>
      <c r="J353" s="167"/>
      <c r="K353" s="103"/>
      <c r="L353" s="103"/>
      <c r="M353" s="103"/>
      <c r="N353" s="103"/>
      <c r="O353" s="113" t="str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5"/>
      <c r="I354" s="166"/>
      <c r="J354" s="167"/>
      <c r="K354" s="103"/>
      <c r="L354" s="103"/>
      <c r="M354" s="103"/>
      <c r="N354" s="103"/>
      <c r="O354" s="113" t="str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5"/>
      <c r="I355" s="166"/>
      <c r="J355" s="167"/>
      <c r="K355" s="103"/>
      <c r="L355" s="103"/>
      <c r="M355" s="103"/>
      <c r="N355" s="103"/>
      <c r="O355" s="113" t="str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5"/>
      <c r="I356" s="166"/>
      <c r="J356" s="167"/>
      <c r="K356" s="103"/>
      <c r="L356" s="103"/>
      <c r="M356" s="103"/>
      <c r="N356" s="103"/>
      <c r="O356" s="113" t="str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5"/>
      <c r="I357" s="166"/>
      <c r="J357" s="167"/>
      <c r="K357" s="103"/>
      <c r="L357" s="103"/>
      <c r="M357" s="103"/>
      <c r="N357" s="103"/>
      <c r="O357" s="113" t="str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5"/>
      <c r="I358" s="166"/>
      <c r="J358" s="167"/>
      <c r="K358" s="103"/>
      <c r="L358" s="103"/>
      <c r="M358" s="103"/>
      <c r="N358" s="103"/>
      <c r="O358" s="113" t="str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5"/>
      <c r="I359" s="166"/>
      <c r="J359" s="167"/>
      <c r="K359" s="103"/>
      <c r="L359" s="103"/>
      <c r="M359" s="103"/>
      <c r="N359" s="103"/>
      <c r="O359" s="113" t="str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5"/>
      <c r="I360" s="166"/>
      <c r="J360" s="167"/>
      <c r="K360" s="103"/>
      <c r="L360" s="103"/>
      <c r="M360" s="103"/>
      <c r="N360" s="103"/>
      <c r="O360" s="113" t="str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5"/>
      <c r="I361" s="166"/>
      <c r="J361" s="167"/>
      <c r="K361" s="103"/>
      <c r="L361" s="103"/>
      <c r="M361" s="103"/>
      <c r="N361" s="103"/>
      <c r="O361" s="113" t="str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5"/>
      <c r="I362" s="166"/>
      <c r="J362" s="167"/>
      <c r="K362" s="103"/>
      <c r="L362" s="103"/>
      <c r="M362" s="103"/>
      <c r="N362" s="103"/>
      <c r="O362" s="113" t="str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5"/>
      <c r="I363" s="166"/>
      <c r="J363" s="167"/>
      <c r="K363" s="103"/>
      <c r="L363" s="103"/>
      <c r="M363" s="103"/>
      <c r="N363" s="103"/>
      <c r="O363" s="113" t="str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5"/>
      <c r="I364" s="166"/>
      <c r="J364" s="167"/>
      <c r="K364" s="103"/>
      <c r="L364" s="103"/>
      <c r="M364" s="103"/>
      <c r="N364" s="103"/>
      <c r="O364" s="113" t="str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5"/>
      <c r="I365" s="166"/>
      <c r="J365" s="167"/>
      <c r="K365" s="103"/>
      <c r="L365" s="103"/>
      <c r="M365" s="103"/>
      <c r="N365" s="103"/>
      <c r="O365" s="113" t="str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5"/>
      <c r="I366" s="166"/>
      <c r="J366" s="167"/>
      <c r="K366" s="103"/>
      <c r="L366" s="103"/>
      <c r="M366" s="103"/>
      <c r="N366" s="103"/>
      <c r="O366" s="113" t="str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5"/>
      <c r="I367" s="166"/>
      <c r="J367" s="167"/>
      <c r="K367" s="103"/>
      <c r="L367" s="103"/>
      <c r="M367" s="103"/>
      <c r="N367" s="103"/>
      <c r="O367" s="113" t="str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5"/>
      <c r="I368" s="166"/>
      <c r="J368" s="167"/>
      <c r="K368" s="103"/>
      <c r="L368" s="103"/>
      <c r="M368" s="103"/>
      <c r="N368" s="103"/>
      <c r="O368" s="113" t="str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5"/>
      <c r="I369" s="166"/>
      <c r="J369" s="167"/>
      <c r="K369" s="103"/>
      <c r="L369" s="103"/>
      <c r="M369" s="103"/>
      <c r="N369" s="103"/>
      <c r="O369" s="113" t="str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5"/>
      <c r="I370" s="166"/>
      <c r="J370" s="167"/>
      <c r="K370" s="103"/>
      <c r="L370" s="103"/>
      <c r="M370" s="103"/>
      <c r="N370" s="103"/>
      <c r="O370" s="113" t="str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5"/>
      <c r="I371" s="166"/>
      <c r="J371" s="167"/>
      <c r="K371" s="103"/>
      <c r="L371" s="103"/>
      <c r="M371" s="103"/>
      <c r="N371" s="103"/>
      <c r="O371" s="113" t="str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5"/>
      <c r="I372" s="166"/>
      <c r="J372" s="167"/>
      <c r="K372" s="103"/>
      <c r="L372" s="103"/>
      <c r="M372" s="103"/>
      <c r="N372" s="103"/>
      <c r="O372" s="113" t="str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5"/>
      <c r="I373" s="166"/>
      <c r="J373" s="167"/>
      <c r="K373" s="103"/>
      <c r="L373" s="103"/>
      <c r="M373" s="103"/>
      <c r="N373" s="103"/>
      <c r="O373" s="113" t="str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5"/>
      <c r="I374" s="166"/>
      <c r="J374" s="167"/>
      <c r="K374" s="103"/>
      <c r="L374" s="103"/>
      <c r="M374" s="103"/>
      <c r="N374" s="103"/>
      <c r="O374" s="113" t="str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5"/>
      <c r="I375" s="166"/>
      <c r="J375" s="167"/>
      <c r="K375" s="103"/>
      <c r="L375" s="103"/>
      <c r="M375" s="103"/>
      <c r="N375" s="103"/>
      <c r="O375" s="113" t="str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5"/>
      <c r="I376" s="166"/>
      <c r="J376" s="167"/>
      <c r="K376" s="103"/>
      <c r="L376" s="103"/>
      <c r="M376" s="103"/>
      <c r="N376" s="103"/>
      <c r="O376" s="113" t="str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5"/>
      <c r="I377" s="166"/>
      <c r="J377" s="167"/>
      <c r="K377" s="103"/>
      <c r="L377" s="103"/>
      <c r="M377" s="103"/>
      <c r="N377" s="103"/>
      <c r="O377" s="113" t="str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5"/>
      <c r="I378" s="166"/>
      <c r="J378" s="167"/>
      <c r="K378" s="103"/>
      <c r="L378" s="103"/>
      <c r="M378" s="103"/>
      <c r="N378" s="103"/>
      <c r="O378" s="113" t="str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5"/>
      <c r="I379" s="166"/>
      <c r="J379" s="167"/>
      <c r="K379" s="103"/>
      <c r="L379" s="103"/>
      <c r="M379" s="103"/>
      <c r="N379" s="103"/>
      <c r="O379" s="113" t="str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5"/>
      <c r="I380" s="166"/>
      <c r="J380" s="167"/>
      <c r="K380" s="103"/>
      <c r="L380" s="103"/>
      <c r="M380" s="103"/>
      <c r="N380" s="103"/>
      <c r="O380" s="113" t="str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5"/>
      <c r="I381" s="166"/>
      <c r="J381" s="167"/>
      <c r="K381" s="103"/>
      <c r="L381" s="103"/>
      <c r="M381" s="103"/>
      <c r="N381" s="103"/>
      <c r="O381" s="113" t="str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5"/>
      <c r="I382" s="166"/>
      <c r="J382" s="167"/>
      <c r="K382" s="103"/>
      <c r="L382" s="103"/>
      <c r="M382" s="103"/>
      <c r="N382" s="103"/>
      <c r="O382" s="113" t="str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5"/>
      <c r="I383" s="166"/>
      <c r="J383" s="167"/>
      <c r="K383" s="103"/>
      <c r="L383" s="103"/>
      <c r="M383" s="103"/>
      <c r="N383" s="103"/>
      <c r="O383" s="113" t="str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5"/>
      <c r="I384" s="166"/>
      <c r="J384" s="167"/>
      <c r="K384" s="103"/>
      <c r="L384" s="103"/>
      <c r="M384" s="103"/>
      <c r="N384" s="103"/>
      <c r="O384" s="113" t="str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5"/>
      <c r="I385" s="166"/>
      <c r="J385" s="167"/>
      <c r="K385" s="103"/>
      <c r="L385" s="103"/>
      <c r="M385" s="103"/>
      <c r="N385" s="103"/>
      <c r="O385" s="113" t="str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5"/>
      <c r="I386" s="166"/>
      <c r="J386" s="167"/>
      <c r="K386" s="103"/>
      <c r="L386" s="103"/>
      <c r="M386" s="103"/>
      <c r="N386" s="103"/>
      <c r="O386" s="113" t="str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5"/>
      <c r="I387" s="166"/>
      <c r="J387" s="167"/>
      <c r="K387" s="103"/>
      <c r="L387" s="103"/>
      <c r="M387" s="103"/>
      <c r="N387" s="103"/>
      <c r="O387" s="113" t="str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5"/>
      <c r="I388" s="166"/>
      <c r="J388" s="167"/>
      <c r="K388" s="103"/>
      <c r="L388" s="103"/>
      <c r="M388" s="103"/>
      <c r="N388" s="103"/>
      <c r="O388" s="113" t="str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5"/>
      <c r="I389" s="166"/>
      <c r="J389" s="167"/>
      <c r="K389" s="103"/>
      <c r="L389" s="103"/>
      <c r="M389" s="103"/>
      <c r="N389" s="103"/>
      <c r="O389" s="113" t="str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5"/>
      <c r="I390" s="166"/>
      <c r="J390" s="167"/>
      <c r="K390" s="103"/>
      <c r="L390" s="103"/>
      <c r="M390" s="103"/>
      <c r="N390" s="103"/>
      <c r="O390" s="113" t="str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5"/>
      <c r="I391" s="166"/>
      <c r="J391" s="167"/>
      <c r="K391" s="103"/>
      <c r="L391" s="103"/>
      <c r="M391" s="103"/>
      <c r="N391" s="103"/>
      <c r="O391" s="113" t="str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5"/>
      <c r="I392" s="166"/>
      <c r="J392" s="167"/>
      <c r="K392" s="103"/>
      <c r="L392" s="103"/>
      <c r="M392" s="103"/>
      <c r="N392" s="103"/>
      <c r="O392" s="113" t="str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5"/>
      <c r="I393" s="166"/>
      <c r="J393" s="167"/>
      <c r="K393" s="103"/>
      <c r="L393" s="103"/>
      <c r="M393" s="103"/>
      <c r="N393" s="103"/>
      <c r="O393" s="113" t="str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5"/>
      <c r="I394" s="166"/>
      <c r="J394" s="167"/>
      <c r="K394" s="103"/>
      <c r="L394" s="103"/>
      <c r="M394" s="103"/>
      <c r="N394" s="103"/>
      <c r="O394" s="113" t="str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5"/>
      <c r="I395" s="166"/>
      <c r="J395" s="167"/>
      <c r="K395" s="103"/>
      <c r="L395" s="103"/>
      <c r="M395" s="103"/>
      <c r="N395" s="103"/>
      <c r="O395" s="113" t="str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5"/>
      <c r="I396" s="166"/>
      <c r="J396" s="167"/>
      <c r="K396" s="103"/>
      <c r="L396" s="103"/>
      <c r="M396" s="103"/>
      <c r="N396" s="103"/>
      <c r="O396" s="113" t="str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5"/>
      <c r="I397" s="166"/>
      <c r="J397" s="167"/>
      <c r="K397" s="103"/>
      <c r="L397" s="103"/>
      <c r="M397" s="103"/>
      <c r="N397" s="103"/>
      <c r="O397" s="113" t="str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5"/>
      <c r="I398" s="166"/>
      <c r="J398" s="167"/>
      <c r="K398" s="103"/>
      <c r="L398" s="103"/>
      <c r="M398" s="103"/>
      <c r="N398" s="103"/>
      <c r="O398" s="113" t="str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5"/>
      <c r="I399" s="166"/>
      <c r="J399" s="167"/>
      <c r="K399" s="103"/>
      <c r="L399" s="103"/>
      <c r="M399" s="103"/>
      <c r="N399" s="103"/>
      <c r="O399" s="113" t="str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5"/>
      <c r="I400" s="166"/>
      <c r="J400" s="167"/>
      <c r="K400" s="103"/>
      <c r="L400" s="103"/>
      <c r="M400" s="103"/>
      <c r="N400" s="103"/>
      <c r="O400" s="113" t="str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5"/>
      <c r="I401" s="166"/>
      <c r="J401" s="167"/>
      <c r="K401" s="103"/>
      <c r="L401" s="103"/>
      <c r="M401" s="103"/>
      <c r="N401" s="103"/>
      <c r="O401" s="113" t="str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5"/>
      <c r="I402" s="166"/>
      <c r="J402" s="167"/>
      <c r="K402" s="103"/>
      <c r="L402" s="103"/>
      <c r="M402" s="103"/>
      <c r="N402" s="103"/>
      <c r="O402" s="113" t="str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5"/>
      <c r="I403" s="166"/>
      <c r="J403" s="167"/>
      <c r="K403" s="103"/>
      <c r="L403" s="103"/>
      <c r="M403" s="103"/>
      <c r="N403" s="103"/>
      <c r="O403" s="113" t="str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5"/>
      <c r="I404" s="166"/>
      <c r="J404" s="167"/>
      <c r="K404" s="103"/>
      <c r="L404" s="103"/>
      <c r="M404" s="103"/>
      <c r="N404" s="103"/>
      <c r="O404" s="113" t="str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5"/>
      <c r="I405" s="166"/>
      <c r="J405" s="167"/>
      <c r="K405" s="103"/>
      <c r="L405" s="103"/>
      <c r="M405" s="103"/>
      <c r="N405" s="103"/>
      <c r="O405" s="113" t="str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5"/>
      <c r="I406" s="166"/>
      <c r="J406" s="167"/>
      <c r="K406" s="103"/>
      <c r="L406" s="103"/>
      <c r="M406" s="103"/>
      <c r="N406" s="103"/>
      <c r="O406" s="113" t="str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5"/>
      <c r="I407" s="166"/>
      <c r="J407" s="167"/>
      <c r="K407" s="103"/>
      <c r="L407" s="103"/>
      <c r="M407" s="103"/>
      <c r="N407" s="103"/>
      <c r="O407" s="113" t="str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5"/>
      <c r="I408" s="166"/>
      <c r="J408" s="167"/>
      <c r="K408" s="103"/>
      <c r="L408" s="103"/>
      <c r="M408" s="103"/>
      <c r="N408" s="103"/>
      <c r="O408" s="113" t="str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5"/>
      <c r="I409" s="166"/>
      <c r="J409" s="167"/>
      <c r="K409" s="103"/>
      <c r="L409" s="103"/>
      <c r="M409" s="103"/>
      <c r="N409" s="103"/>
      <c r="O409" s="113" t="str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5"/>
      <c r="I410" s="166"/>
      <c r="J410" s="167"/>
      <c r="K410" s="103"/>
      <c r="L410" s="103"/>
      <c r="M410" s="103"/>
      <c r="N410" s="103"/>
      <c r="O410" s="113" t="str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5"/>
      <c r="I411" s="166"/>
      <c r="J411" s="167"/>
      <c r="K411" s="103"/>
      <c r="L411" s="103"/>
      <c r="M411" s="103"/>
      <c r="N411" s="103"/>
      <c r="O411" s="113" t="str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5"/>
      <c r="I412" s="166"/>
      <c r="J412" s="167"/>
      <c r="K412" s="103"/>
      <c r="L412" s="103"/>
      <c r="M412" s="103"/>
      <c r="N412" s="103"/>
      <c r="O412" s="113" t="str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5"/>
      <c r="I413" s="166"/>
      <c r="J413" s="167"/>
      <c r="K413" s="103"/>
      <c r="L413" s="103"/>
      <c r="M413" s="103"/>
      <c r="N413" s="103"/>
      <c r="O413" s="113" t="str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5"/>
      <c r="I414" s="166"/>
      <c r="J414" s="167"/>
      <c r="K414" s="103"/>
      <c r="L414" s="103"/>
      <c r="M414" s="103"/>
      <c r="N414" s="103"/>
      <c r="O414" s="113" t="str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5"/>
      <c r="I415" s="166"/>
      <c r="J415" s="167"/>
      <c r="K415" s="103"/>
      <c r="L415" s="103"/>
      <c r="M415" s="103"/>
      <c r="N415" s="103"/>
      <c r="O415" s="113" t="str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5"/>
      <c r="I416" s="166"/>
      <c r="J416" s="167"/>
      <c r="K416" s="103"/>
      <c r="L416" s="103"/>
      <c r="M416" s="103"/>
      <c r="N416" s="103"/>
      <c r="O416" s="113" t="str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5"/>
      <c r="I417" s="166"/>
      <c r="J417" s="167"/>
      <c r="K417" s="103"/>
      <c r="L417" s="103"/>
      <c r="M417" s="103"/>
      <c r="N417" s="103"/>
      <c r="O417" s="113" t="str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5"/>
      <c r="I418" s="166"/>
      <c r="J418" s="167"/>
      <c r="K418" s="103"/>
      <c r="L418" s="103"/>
      <c r="M418" s="103"/>
      <c r="N418" s="103"/>
      <c r="O418" s="113" t="str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5"/>
      <c r="I419" s="166"/>
      <c r="J419" s="167"/>
      <c r="K419" s="103"/>
      <c r="L419" s="103"/>
      <c r="M419" s="103"/>
      <c r="N419" s="103"/>
      <c r="O419" s="113" t="str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5"/>
      <c r="I420" s="166"/>
      <c r="J420" s="167"/>
      <c r="K420" s="103"/>
      <c r="L420" s="103"/>
      <c r="M420" s="103"/>
      <c r="N420" s="103"/>
      <c r="O420" s="113" t="str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5"/>
      <c r="I421" s="166"/>
      <c r="J421" s="167"/>
      <c r="K421" s="103"/>
      <c r="L421" s="103"/>
      <c r="M421" s="103"/>
      <c r="N421" s="103"/>
      <c r="O421" s="113" t="str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5"/>
      <c r="I422" s="166"/>
      <c r="J422" s="167"/>
      <c r="K422" s="103"/>
      <c r="L422" s="103"/>
      <c r="M422" s="103"/>
      <c r="N422" s="103"/>
      <c r="O422" s="113" t="str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5"/>
      <c r="I423" s="166"/>
      <c r="J423" s="167"/>
      <c r="K423" s="103"/>
      <c r="L423" s="103"/>
      <c r="M423" s="103"/>
      <c r="N423" s="103"/>
      <c r="O423" s="113" t="str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5"/>
      <c r="I424" s="166"/>
      <c r="J424" s="167"/>
      <c r="K424" s="103"/>
      <c r="L424" s="103"/>
      <c r="M424" s="103"/>
      <c r="N424" s="103"/>
      <c r="O424" s="113" t="str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5"/>
      <c r="I425" s="166"/>
      <c r="J425" s="167"/>
      <c r="K425" s="103"/>
      <c r="L425" s="103"/>
      <c r="M425" s="103"/>
      <c r="N425" s="103"/>
      <c r="O425" s="113" t="str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5"/>
      <c r="I426" s="166"/>
      <c r="J426" s="167"/>
      <c r="K426" s="103"/>
      <c r="L426" s="103"/>
      <c r="M426" s="103"/>
      <c r="N426" s="103"/>
      <c r="O426" s="113" t="str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5"/>
      <c r="I427" s="166"/>
      <c r="J427" s="167"/>
      <c r="K427" s="103"/>
      <c r="L427" s="103"/>
      <c r="M427" s="103"/>
      <c r="N427" s="103"/>
      <c r="O427" s="113" t="str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5"/>
      <c r="I428" s="166"/>
      <c r="J428" s="167"/>
      <c r="K428" s="103"/>
      <c r="L428" s="103"/>
      <c r="M428" s="103"/>
      <c r="N428" s="103"/>
      <c r="O428" s="113" t="str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5"/>
      <c r="I429" s="166"/>
      <c r="J429" s="167"/>
      <c r="K429" s="103"/>
      <c r="L429" s="103"/>
      <c r="M429" s="103"/>
      <c r="N429" s="103"/>
      <c r="O429" s="113" t="str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5"/>
      <c r="I430" s="166"/>
      <c r="J430" s="167"/>
      <c r="K430" s="103"/>
      <c r="L430" s="103"/>
      <c r="M430" s="103"/>
      <c r="N430" s="103"/>
      <c r="O430" s="113" t="str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5"/>
      <c r="I431" s="166"/>
      <c r="J431" s="167"/>
      <c r="K431" s="103"/>
      <c r="L431" s="103"/>
      <c r="M431" s="103"/>
      <c r="N431" s="103"/>
      <c r="O431" s="113" t="str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5"/>
      <c r="I432" s="166"/>
      <c r="J432" s="167"/>
      <c r="K432" s="103"/>
      <c r="L432" s="103"/>
      <c r="M432" s="103"/>
      <c r="N432" s="103"/>
      <c r="O432" s="113" t="str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5"/>
      <c r="I433" s="166"/>
      <c r="J433" s="167"/>
      <c r="K433" s="103"/>
      <c r="L433" s="103"/>
      <c r="M433" s="103"/>
      <c r="N433" s="103"/>
      <c r="O433" s="113" t="str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5"/>
      <c r="I434" s="166"/>
      <c r="J434" s="167"/>
      <c r="K434" s="103"/>
      <c r="L434" s="103"/>
      <c r="M434" s="103"/>
      <c r="N434" s="103"/>
      <c r="O434" s="113" t="str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5"/>
      <c r="I435" s="166"/>
      <c r="J435" s="167"/>
      <c r="K435" s="103"/>
      <c r="L435" s="103"/>
      <c r="M435" s="103"/>
      <c r="N435" s="103"/>
      <c r="O435" s="113" t="str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5"/>
      <c r="I436" s="166"/>
      <c r="J436" s="167"/>
      <c r="K436" s="103"/>
      <c r="L436" s="103"/>
      <c r="M436" s="103"/>
      <c r="N436" s="103"/>
      <c r="O436" s="113" t="str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5"/>
      <c r="I437" s="166"/>
      <c r="J437" s="167"/>
      <c r="K437" s="103"/>
      <c r="L437" s="103"/>
      <c r="M437" s="103"/>
      <c r="N437" s="103"/>
      <c r="O437" s="113" t="str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5"/>
      <c r="I438" s="166"/>
      <c r="J438" s="167"/>
      <c r="K438" s="103"/>
      <c r="L438" s="103"/>
      <c r="M438" s="103"/>
      <c r="N438" s="103"/>
      <c r="O438" s="113" t="str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5"/>
      <c r="I439" s="166"/>
      <c r="J439" s="167"/>
      <c r="K439" s="103"/>
      <c r="L439" s="103"/>
      <c r="M439" s="103"/>
      <c r="N439" s="103"/>
      <c r="O439" s="113" t="str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5"/>
      <c r="I440" s="166"/>
      <c r="J440" s="167"/>
      <c r="K440" s="103"/>
      <c r="L440" s="103"/>
      <c r="M440" s="103"/>
      <c r="N440" s="103"/>
      <c r="O440" s="113" t="str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5"/>
      <c r="I441" s="166"/>
      <c r="J441" s="167"/>
      <c r="K441" s="103"/>
      <c r="L441" s="103"/>
      <c r="M441" s="103"/>
      <c r="N441" s="103"/>
      <c r="O441" s="113" t="str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5"/>
      <c r="I442" s="166"/>
      <c r="J442" s="167"/>
      <c r="K442" s="103"/>
      <c r="L442" s="103"/>
      <c r="M442" s="103"/>
      <c r="N442" s="103"/>
      <c r="O442" s="113" t="str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5"/>
      <c r="I443" s="166"/>
      <c r="J443" s="167"/>
      <c r="K443" s="103"/>
      <c r="L443" s="103"/>
      <c r="M443" s="103"/>
      <c r="N443" s="103"/>
      <c r="O443" s="113" t="str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5"/>
      <c r="I444" s="166"/>
      <c r="J444" s="167"/>
      <c r="K444" s="103"/>
      <c r="L444" s="103"/>
      <c r="M444" s="103"/>
      <c r="N444" s="103"/>
      <c r="O444" s="113" t="str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5"/>
      <c r="I445" s="166"/>
      <c r="J445" s="167"/>
      <c r="K445" s="103"/>
      <c r="L445" s="103"/>
      <c r="M445" s="103"/>
      <c r="N445" s="103"/>
      <c r="O445" s="113" t="str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5"/>
      <c r="I446" s="166"/>
      <c r="J446" s="167"/>
      <c r="K446" s="103"/>
      <c r="L446" s="103"/>
      <c r="M446" s="103"/>
      <c r="N446" s="103"/>
      <c r="O446" s="113" t="str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5"/>
      <c r="I447" s="166"/>
      <c r="J447" s="167"/>
      <c r="K447" s="103"/>
      <c r="L447" s="103"/>
      <c r="M447" s="103"/>
      <c r="N447" s="103"/>
      <c r="O447" s="113" t="str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5"/>
      <c r="I448" s="166"/>
      <c r="J448" s="167"/>
      <c r="K448" s="103"/>
      <c r="L448" s="103"/>
      <c r="M448" s="103"/>
      <c r="N448" s="103"/>
      <c r="O448" s="113" t="str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5"/>
      <c r="I449" s="166"/>
      <c r="J449" s="167"/>
      <c r="K449" s="103"/>
      <c r="L449" s="103"/>
      <c r="M449" s="103"/>
      <c r="N449" s="103"/>
      <c r="O449" s="113" t="str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5"/>
      <c r="I450" s="166"/>
      <c r="J450" s="167"/>
      <c r="K450" s="103"/>
      <c r="L450" s="103"/>
      <c r="M450" s="103"/>
      <c r="N450" s="103"/>
      <c r="O450" s="113" t="str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5"/>
      <c r="I451" s="166"/>
      <c r="J451" s="167"/>
      <c r="K451" s="103"/>
      <c r="L451" s="103"/>
      <c r="M451" s="103"/>
      <c r="N451" s="103"/>
      <c r="O451" s="113" t="str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5"/>
      <c r="I452" s="166"/>
      <c r="J452" s="167"/>
      <c r="K452" s="103"/>
      <c r="L452" s="103"/>
      <c r="M452" s="103"/>
      <c r="N452" s="103"/>
      <c r="O452" s="113" t="str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5"/>
      <c r="I453" s="166"/>
      <c r="J453" s="167"/>
      <c r="K453" s="103"/>
      <c r="L453" s="103"/>
      <c r="M453" s="103"/>
      <c r="N453" s="103"/>
      <c r="O453" s="113" t="str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5"/>
      <c r="I454" s="166"/>
      <c r="J454" s="167"/>
      <c r="K454" s="103"/>
      <c r="L454" s="103"/>
      <c r="M454" s="103"/>
      <c r="N454" s="103"/>
      <c r="O454" s="113" t="str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5"/>
      <c r="I455" s="166"/>
      <c r="J455" s="167"/>
      <c r="K455" s="103"/>
      <c r="L455" s="103"/>
      <c r="M455" s="103"/>
      <c r="N455" s="103"/>
      <c r="O455" s="113" t="str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5"/>
      <c r="I456" s="166"/>
      <c r="J456" s="167"/>
      <c r="K456" s="103"/>
      <c r="L456" s="103"/>
      <c r="M456" s="103"/>
      <c r="N456" s="103"/>
      <c r="O456" s="113" t="str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5"/>
      <c r="I457" s="166"/>
      <c r="J457" s="167"/>
      <c r="K457" s="103"/>
      <c r="L457" s="103"/>
      <c r="M457" s="103"/>
      <c r="N457" s="103"/>
      <c r="O457" s="113" t="str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5"/>
      <c r="I458" s="166"/>
      <c r="J458" s="167"/>
      <c r="K458" s="103"/>
      <c r="L458" s="103"/>
      <c r="M458" s="103"/>
      <c r="N458" s="103"/>
      <c r="O458" s="113" t="str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5"/>
      <c r="I459" s="166"/>
      <c r="J459" s="167"/>
      <c r="K459" s="103"/>
      <c r="L459" s="103"/>
      <c r="M459" s="103"/>
      <c r="N459" s="103"/>
      <c r="O459" s="113" t="str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5"/>
      <c r="I460" s="166"/>
      <c r="J460" s="167"/>
      <c r="K460" s="103"/>
      <c r="L460" s="103"/>
      <c r="M460" s="103"/>
      <c r="N460" s="103"/>
      <c r="O460" s="113" t="str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5"/>
      <c r="I461" s="166"/>
      <c r="J461" s="167"/>
      <c r="K461" s="103"/>
      <c r="L461" s="103"/>
      <c r="M461" s="103"/>
      <c r="N461" s="103"/>
      <c r="O461" s="113" t="str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5"/>
      <c r="I462" s="166"/>
      <c r="J462" s="167"/>
      <c r="K462" s="103"/>
      <c r="L462" s="103"/>
      <c r="M462" s="103"/>
      <c r="N462" s="103"/>
      <c r="O462" s="113" t="str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5"/>
      <c r="I463" s="166"/>
      <c r="J463" s="167"/>
      <c r="K463" s="103"/>
      <c r="L463" s="103"/>
      <c r="M463" s="103"/>
      <c r="N463" s="103"/>
      <c r="O463" s="113" t="str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5"/>
      <c r="I464" s="166"/>
      <c r="J464" s="167"/>
      <c r="K464" s="103"/>
      <c r="L464" s="103"/>
      <c r="M464" s="103"/>
      <c r="N464" s="103"/>
      <c r="O464" s="113" t="str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5"/>
      <c r="I465" s="166"/>
      <c r="J465" s="167"/>
      <c r="K465" s="103"/>
      <c r="L465" s="103"/>
      <c r="M465" s="103"/>
      <c r="N465" s="103"/>
      <c r="O465" s="113" t="str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5"/>
      <c r="I466" s="166"/>
      <c r="J466" s="167"/>
      <c r="K466" s="103"/>
      <c r="L466" s="103"/>
      <c r="M466" s="103"/>
      <c r="N466" s="103"/>
      <c r="O466" s="113" t="str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5"/>
      <c r="I467" s="166"/>
      <c r="J467" s="167"/>
      <c r="K467" s="103"/>
      <c r="L467" s="103"/>
      <c r="M467" s="103"/>
      <c r="N467" s="103"/>
      <c r="O467" s="113" t="str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5"/>
      <c r="I468" s="166"/>
      <c r="J468" s="167"/>
      <c r="K468" s="103"/>
      <c r="L468" s="103"/>
      <c r="M468" s="103"/>
      <c r="N468" s="103"/>
      <c r="O468" s="113" t="str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5"/>
      <c r="I469" s="166"/>
      <c r="J469" s="167"/>
      <c r="K469" s="103"/>
      <c r="L469" s="103"/>
      <c r="M469" s="103"/>
      <c r="N469" s="103"/>
      <c r="O469" s="113" t="str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5"/>
      <c r="I470" s="166"/>
      <c r="J470" s="167"/>
      <c r="K470" s="103"/>
      <c r="L470" s="103"/>
      <c r="M470" s="103"/>
      <c r="N470" s="103"/>
      <c r="O470" s="113" t="str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5"/>
      <c r="I471" s="166"/>
      <c r="J471" s="167"/>
      <c r="K471" s="103"/>
      <c r="L471" s="103"/>
      <c r="M471" s="103"/>
      <c r="N471" s="103"/>
      <c r="O471" s="113" t="str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5"/>
      <c r="I472" s="166"/>
      <c r="J472" s="167"/>
      <c r="K472" s="103"/>
      <c r="L472" s="103"/>
      <c r="M472" s="103"/>
      <c r="N472" s="103"/>
      <c r="O472" s="113" t="str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5"/>
      <c r="I473" s="166"/>
      <c r="J473" s="167"/>
      <c r="K473" s="103"/>
      <c r="L473" s="103"/>
      <c r="M473" s="103"/>
      <c r="N473" s="103"/>
      <c r="O473" s="113" t="str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5"/>
      <c r="I474" s="166"/>
      <c r="J474" s="167"/>
      <c r="K474" s="103"/>
      <c r="L474" s="103"/>
      <c r="M474" s="103"/>
      <c r="N474" s="103"/>
      <c r="O474" s="113" t="str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5"/>
      <c r="I475" s="166"/>
      <c r="J475" s="167"/>
      <c r="K475" s="103"/>
      <c r="L475" s="103"/>
      <c r="M475" s="103"/>
      <c r="N475" s="103"/>
      <c r="O475" s="113" t="str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5"/>
      <c r="I476" s="166"/>
      <c r="J476" s="167"/>
      <c r="K476" s="103"/>
      <c r="L476" s="103"/>
      <c r="M476" s="103"/>
      <c r="N476" s="103"/>
      <c r="O476" s="113" t="str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5"/>
      <c r="I477" s="166"/>
      <c r="J477" s="167"/>
      <c r="K477" s="103"/>
      <c r="L477" s="103"/>
      <c r="M477" s="103"/>
      <c r="N477" s="103"/>
      <c r="O477" s="113" t="str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5"/>
      <c r="I478" s="166"/>
      <c r="J478" s="167"/>
      <c r="K478" s="103"/>
      <c r="L478" s="103"/>
      <c r="M478" s="103"/>
      <c r="N478" s="103"/>
      <c r="O478" s="113" t="str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5"/>
      <c r="I479" s="166"/>
      <c r="J479" s="167"/>
      <c r="K479" s="103"/>
      <c r="L479" s="103"/>
      <c r="M479" s="103"/>
      <c r="N479" s="103"/>
      <c r="O479" s="113" t="str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5"/>
      <c r="I480" s="166"/>
      <c r="J480" s="167"/>
      <c r="K480" s="103"/>
      <c r="L480" s="103"/>
      <c r="M480" s="103"/>
      <c r="N480" s="103"/>
      <c r="O480" s="113" t="str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5"/>
      <c r="I481" s="166"/>
      <c r="J481" s="167"/>
      <c r="K481" s="103"/>
      <c r="L481" s="103"/>
      <c r="M481" s="103"/>
      <c r="N481" s="103"/>
      <c r="O481" s="113" t="str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5"/>
      <c r="I482" s="166"/>
      <c r="J482" s="167"/>
      <c r="K482" s="103"/>
      <c r="L482" s="103"/>
      <c r="M482" s="103"/>
      <c r="N482" s="103"/>
      <c r="O482" s="113" t="str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5"/>
      <c r="I483" s="166"/>
      <c r="J483" s="167"/>
      <c r="K483" s="103"/>
      <c r="L483" s="103"/>
      <c r="M483" s="103"/>
      <c r="N483" s="103"/>
      <c r="O483" s="113" t="str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5"/>
      <c r="I484" s="166"/>
      <c r="J484" s="167"/>
      <c r="K484" s="103"/>
      <c r="L484" s="103"/>
      <c r="M484" s="103"/>
      <c r="N484" s="103"/>
      <c r="O484" s="113" t="str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5"/>
      <c r="I485" s="166"/>
      <c r="J485" s="167"/>
      <c r="K485" s="103"/>
      <c r="L485" s="103"/>
      <c r="M485" s="103"/>
      <c r="N485" s="103"/>
      <c r="O485" s="113" t="str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5"/>
      <c r="I486" s="166"/>
      <c r="J486" s="167"/>
      <c r="K486" s="103"/>
      <c r="L486" s="103"/>
      <c r="M486" s="103"/>
      <c r="N486" s="103"/>
      <c r="O486" s="113" t="str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5"/>
      <c r="I487" s="166"/>
      <c r="J487" s="167"/>
      <c r="K487" s="103"/>
      <c r="L487" s="103"/>
      <c r="M487" s="103"/>
      <c r="N487" s="103"/>
      <c r="O487" s="113" t="str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5"/>
      <c r="I488" s="166"/>
      <c r="J488" s="167"/>
      <c r="K488" s="103"/>
      <c r="L488" s="103"/>
      <c r="M488" s="103"/>
      <c r="N488" s="103"/>
      <c r="O488" s="113" t="str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5"/>
      <c r="I489" s="166"/>
      <c r="J489" s="167"/>
      <c r="K489" s="103"/>
      <c r="L489" s="103"/>
      <c r="M489" s="103"/>
      <c r="N489" s="103"/>
      <c r="O489" s="113" t="str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5"/>
      <c r="I490" s="166"/>
      <c r="J490" s="167"/>
      <c r="K490" s="103"/>
      <c r="L490" s="103"/>
      <c r="M490" s="103"/>
      <c r="N490" s="103"/>
      <c r="O490" s="113" t="str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5"/>
      <c r="I491" s="166"/>
      <c r="J491" s="167"/>
      <c r="K491" s="103"/>
      <c r="L491" s="103"/>
      <c r="M491" s="103"/>
      <c r="N491" s="103"/>
      <c r="O491" s="113" t="str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5"/>
      <c r="I492" s="166"/>
      <c r="J492" s="167"/>
      <c r="K492" s="103"/>
      <c r="L492" s="103"/>
      <c r="M492" s="103"/>
      <c r="N492" s="103"/>
      <c r="O492" s="113" t="str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5"/>
      <c r="I493" s="166"/>
      <c r="J493" s="167"/>
      <c r="K493" s="103"/>
      <c r="L493" s="103"/>
      <c r="M493" s="103"/>
      <c r="N493" s="103"/>
      <c r="O493" s="113" t="str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5"/>
      <c r="I494" s="166"/>
      <c r="J494" s="167"/>
      <c r="K494" s="103"/>
      <c r="L494" s="103"/>
      <c r="M494" s="103"/>
      <c r="N494" s="103"/>
      <c r="O494" s="113" t="str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5"/>
      <c r="I495" s="166"/>
      <c r="J495" s="167"/>
      <c r="K495" s="103"/>
      <c r="L495" s="103"/>
      <c r="M495" s="103"/>
      <c r="N495" s="103"/>
      <c r="O495" s="113" t="str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5"/>
      <c r="I496" s="166"/>
      <c r="J496" s="167"/>
      <c r="K496" s="103"/>
      <c r="L496" s="103"/>
      <c r="M496" s="103"/>
      <c r="N496" s="103"/>
      <c r="O496" s="113" t="str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5"/>
      <c r="I497" s="166"/>
      <c r="J497" s="167"/>
      <c r="K497" s="103"/>
      <c r="L497" s="103"/>
      <c r="M497" s="103"/>
      <c r="N497" s="103"/>
      <c r="O497" s="113" t="str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5"/>
      <c r="I498" s="166"/>
      <c r="J498" s="167"/>
      <c r="K498" s="103"/>
      <c r="L498" s="103"/>
      <c r="M498" s="103"/>
      <c r="N498" s="103"/>
      <c r="O498" s="113" t="str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5"/>
      <c r="I499" s="166"/>
      <c r="J499" s="167"/>
      <c r="K499" s="103"/>
      <c r="L499" s="103"/>
      <c r="M499" s="103"/>
      <c r="N499" s="103"/>
      <c r="O499" s="113" t="str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5"/>
      <c r="I500" s="166"/>
      <c r="J500" s="167"/>
      <c r="K500" s="103"/>
      <c r="L500" s="103"/>
      <c r="M500" s="103"/>
      <c r="N500" s="103"/>
      <c r="O500" s="113" t="str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5"/>
      <c r="I501" s="166"/>
      <c r="J501" s="167"/>
      <c r="K501" s="103"/>
      <c r="L501" s="103"/>
      <c r="M501" s="103"/>
      <c r="N501" s="103"/>
      <c r="O501" s="113" t="str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5"/>
      <c r="I502" s="166"/>
      <c r="J502" s="167"/>
      <c r="K502" s="103"/>
      <c r="L502" s="103"/>
      <c r="M502" s="103"/>
      <c r="N502" s="103"/>
      <c r="O502" s="113" t="str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5"/>
      <c r="I503" s="166"/>
      <c r="J503" s="167"/>
      <c r="K503" s="103"/>
      <c r="L503" s="103"/>
      <c r="M503" s="103"/>
      <c r="N503" s="103"/>
      <c r="O503" s="113" t="str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5"/>
      <c r="I504" s="166"/>
      <c r="J504" s="167"/>
      <c r="K504" s="103"/>
      <c r="L504" s="103"/>
      <c r="M504" s="103"/>
      <c r="N504" s="103"/>
      <c r="O504" s="113" t="str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5"/>
      <c r="I505" s="166"/>
      <c r="J505" s="167"/>
      <c r="K505" s="103"/>
      <c r="L505" s="103"/>
      <c r="M505" s="103"/>
      <c r="N505" s="103"/>
      <c r="O505" s="113" t="str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5"/>
      <c r="I506" s="166"/>
      <c r="J506" s="167"/>
      <c r="K506" s="103"/>
      <c r="L506" s="103"/>
      <c r="M506" s="103"/>
      <c r="N506" s="103"/>
      <c r="O506" s="113" t="str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5"/>
      <c r="I507" s="166"/>
      <c r="J507" s="167"/>
      <c r="K507" s="103"/>
      <c r="L507" s="103"/>
      <c r="M507" s="103"/>
      <c r="N507" s="103"/>
      <c r="O507" s="113" t="str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5"/>
      <c r="I508" s="166"/>
      <c r="J508" s="167"/>
      <c r="K508" s="103"/>
      <c r="L508" s="103"/>
      <c r="M508" s="103"/>
      <c r="N508" s="103"/>
      <c r="O508" s="113" t="str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5"/>
      <c r="I509" s="166"/>
      <c r="J509" s="167"/>
      <c r="K509" s="103"/>
      <c r="L509" s="103"/>
      <c r="M509" s="103"/>
      <c r="N509" s="103"/>
      <c r="O509" s="113" t="str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5"/>
      <c r="I510" s="166"/>
      <c r="J510" s="167"/>
      <c r="K510" s="103"/>
      <c r="L510" s="103"/>
      <c r="M510" s="103"/>
      <c r="N510" s="103"/>
      <c r="O510" s="113" t="str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5"/>
      <c r="I511" s="166"/>
      <c r="J511" s="167"/>
      <c r="K511" s="103"/>
      <c r="L511" s="103"/>
      <c r="M511" s="103"/>
      <c r="N511" s="103"/>
      <c r="O511" s="113" t="str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5"/>
      <c r="I512" s="166"/>
      <c r="J512" s="167"/>
      <c r="K512" s="103"/>
      <c r="L512" s="103"/>
      <c r="M512" s="103"/>
      <c r="N512" s="103"/>
      <c r="O512" s="113" t="str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5"/>
      <c r="I513" s="166"/>
      <c r="J513" s="167"/>
      <c r="K513" s="103"/>
      <c r="L513" s="103"/>
      <c r="M513" s="103"/>
      <c r="N513" s="103"/>
      <c r="O513" s="113" t="str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5"/>
      <c r="I514" s="166"/>
      <c r="J514" s="167"/>
      <c r="K514" s="103"/>
      <c r="L514" s="103"/>
      <c r="M514" s="103"/>
      <c r="N514" s="103"/>
      <c r="O514" s="113" t="str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5"/>
      <c r="I515" s="166"/>
      <c r="J515" s="167"/>
      <c r="K515" s="103"/>
      <c r="L515" s="103"/>
      <c r="M515" s="103"/>
      <c r="N515" s="103"/>
      <c r="O515" s="113" t="str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5"/>
      <c r="I516" s="166"/>
      <c r="J516" s="167"/>
      <c r="K516" s="103"/>
      <c r="L516" s="103"/>
      <c r="M516" s="103"/>
      <c r="N516" s="103"/>
      <c r="O516" s="113" t="str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5"/>
      <c r="I517" s="166"/>
      <c r="J517" s="167"/>
      <c r="K517" s="103"/>
      <c r="L517" s="103"/>
      <c r="M517" s="103"/>
      <c r="N517" s="103"/>
      <c r="O517" s="113" t="str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5"/>
      <c r="I518" s="166"/>
      <c r="J518" s="167"/>
      <c r="K518" s="103"/>
      <c r="L518" s="103"/>
      <c r="M518" s="103"/>
      <c r="N518" s="103"/>
      <c r="O518" s="113" t="str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5"/>
      <c r="I519" s="166"/>
      <c r="J519" s="167"/>
      <c r="K519" s="103"/>
      <c r="L519" s="103"/>
      <c r="M519" s="103"/>
      <c r="N519" s="103"/>
      <c r="O519" s="113" t="str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5"/>
      <c r="I520" s="166"/>
      <c r="J520" s="167"/>
      <c r="K520" s="103"/>
      <c r="L520" s="103"/>
      <c r="M520" s="103"/>
      <c r="N520" s="103"/>
      <c r="O520" s="113" t="str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5"/>
      <c r="I521" s="166"/>
      <c r="J521" s="167"/>
      <c r="K521" s="103"/>
      <c r="L521" s="103"/>
      <c r="M521" s="103"/>
      <c r="N521" s="103"/>
      <c r="O521" s="113" t="str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5"/>
      <c r="I522" s="166"/>
      <c r="J522" s="167"/>
      <c r="K522" s="103"/>
      <c r="L522" s="103"/>
      <c r="M522" s="103"/>
      <c r="N522" s="103"/>
      <c r="O522" s="113" t="str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5"/>
      <c r="I523" s="166"/>
      <c r="J523" s="167"/>
      <c r="K523" s="103"/>
      <c r="L523" s="103"/>
      <c r="M523" s="103"/>
      <c r="N523" s="103"/>
      <c r="O523" s="113" t="str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5"/>
      <c r="I524" s="166"/>
      <c r="J524" s="167"/>
      <c r="K524" s="103"/>
      <c r="L524" s="103"/>
      <c r="M524" s="103"/>
      <c r="N524" s="103"/>
      <c r="O524" s="113" t="str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5"/>
      <c r="I525" s="166"/>
      <c r="J525" s="167"/>
      <c r="K525" s="103"/>
      <c r="L525" s="103"/>
      <c r="M525" s="103"/>
      <c r="N525" s="103"/>
      <c r="O525" s="113" t="str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5"/>
      <c r="I526" s="166"/>
      <c r="J526" s="167"/>
      <c r="K526" s="103"/>
      <c r="L526" s="103"/>
      <c r="M526" s="103"/>
      <c r="N526" s="103"/>
      <c r="O526" s="113" t="str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5"/>
      <c r="I527" s="166"/>
      <c r="J527" s="167"/>
      <c r="K527" s="103"/>
      <c r="L527" s="103"/>
      <c r="M527" s="103"/>
      <c r="N527" s="103"/>
      <c r="O527" s="113" t="str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5"/>
      <c r="I528" s="166"/>
      <c r="J528" s="167"/>
      <c r="K528" s="103"/>
      <c r="L528" s="103"/>
      <c r="M528" s="103"/>
      <c r="N528" s="103"/>
      <c r="O528" s="113" t="str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5"/>
      <c r="I529" s="166"/>
      <c r="J529" s="167"/>
      <c r="K529" s="103"/>
      <c r="L529" s="103"/>
      <c r="M529" s="103"/>
      <c r="N529" s="103"/>
      <c r="O529" s="113" t="str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5"/>
      <c r="I530" s="166"/>
      <c r="J530" s="167"/>
      <c r="K530" s="103"/>
      <c r="L530" s="103"/>
      <c r="M530" s="103"/>
      <c r="N530" s="103"/>
      <c r="O530" s="113" t="str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5"/>
      <c r="I531" s="166"/>
      <c r="J531" s="167"/>
      <c r="K531" s="103"/>
      <c r="L531" s="103"/>
      <c r="M531" s="103"/>
      <c r="N531" s="103"/>
      <c r="O531" s="113" t="str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5"/>
      <c r="I532" s="166"/>
      <c r="J532" s="167"/>
      <c r="K532" s="103"/>
      <c r="L532" s="103"/>
      <c r="M532" s="103"/>
      <c r="N532" s="103"/>
      <c r="O532" s="113" t="str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5"/>
      <c r="I533" s="166"/>
      <c r="J533" s="167"/>
      <c r="K533" s="103"/>
      <c r="L533" s="103"/>
      <c r="M533" s="103"/>
      <c r="N533" s="103"/>
      <c r="O533" s="113" t="str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5"/>
      <c r="I534" s="166"/>
      <c r="J534" s="167"/>
      <c r="K534" s="103"/>
      <c r="L534" s="103"/>
      <c r="M534" s="103"/>
      <c r="N534" s="103"/>
      <c r="O534" s="113" t="str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5"/>
      <c r="I535" s="166"/>
      <c r="J535" s="167"/>
      <c r="K535" s="103"/>
      <c r="L535" s="103"/>
      <c r="M535" s="103"/>
      <c r="N535" s="103"/>
      <c r="O535" s="113" t="str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5"/>
      <c r="I536" s="166"/>
      <c r="J536" s="167"/>
      <c r="K536" s="103"/>
      <c r="L536" s="103"/>
      <c r="M536" s="103"/>
      <c r="N536" s="103"/>
      <c r="O536" s="113" t="str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5"/>
      <c r="I537" s="166"/>
      <c r="J537" s="167"/>
      <c r="K537" s="103"/>
      <c r="L537" s="103"/>
      <c r="M537" s="103"/>
      <c r="N537" s="103"/>
      <c r="O537" s="113" t="str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5"/>
      <c r="I538" s="166"/>
      <c r="J538" s="167"/>
      <c r="K538" s="103"/>
      <c r="L538" s="103"/>
      <c r="M538" s="103"/>
      <c r="N538" s="103"/>
      <c r="O538" s="113" t="str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5"/>
      <c r="I539" s="166"/>
      <c r="J539" s="167"/>
      <c r="K539" s="103"/>
      <c r="L539" s="103"/>
      <c r="M539" s="103"/>
      <c r="N539" s="103"/>
      <c r="O539" s="113" t="str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5"/>
      <c r="I540" s="166"/>
      <c r="J540" s="167"/>
      <c r="K540" s="103"/>
      <c r="L540" s="103"/>
      <c r="M540" s="103"/>
      <c r="N540" s="103"/>
      <c r="O540" s="113" t="str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5"/>
      <c r="I541" s="166"/>
      <c r="J541" s="167"/>
      <c r="K541" s="103"/>
      <c r="L541" s="103"/>
      <c r="M541" s="103"/>
      <c r="N541" s="103"/>
      <c r="O541" s="113" t="str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5"/>
      <c r="I542" s="166"/>
      <c r="J542" s="167"/>
      <c r="K542" s="103"/>
      <c r="L542" s="103"/>
      <c r="M542" s="103"/>
      <c r="N542" s="103"/>
      <c r="O542" s="113" t="str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5"/>
      <c r="I543" s="166"/>
      <c r="J543" s="167"/>
      <c r="K543" s="103"/>
      <c r="L543" s="103"/>
      <c r="M543" s="103"/>
      <c r="N543" s="103"/>
      <c r="O543" s="113" t="str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5"/>
      <c r="I544" s="166"/>
      <c r="J544" s="167"/>
      <c r="K544" s="103"/>
      <c r="L544" s="103"/>
      <c r="M544" s="103"/>
      <c r="N544" s="103"/>
      <c r="O544" s="113" t="str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5"/>
      <c r="I545" s="166"/>
      <c r="J545" s="167"/>
      <c r="K545" s="103"/>
      <c r="L545" s="103"/>
      <c r="M545" s="103"/>
      <c r="N545" s="103"/>
      <c r="O545" s="113" t="str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5"/>
      <c r="I546" s="166"/>
      <c r="J546" s="167"/>
      <c r="K546" s="103"/>
      <c r="L546" s="103"/>
      <c r="M546" s="103"/>
      <c r="N546" s="103"/>
      <c r="O546" s="113" t="str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5"/>
      <c r="I547" s="166"/>
      <c r="J547" s="167"/>
      <c r="K547" s="103"/>
      <c r="L547" s="103"/>
      <c r="M547" s="103"/>
      <c r="N547" s="103"/>
      <c r="O547" s="113" t="str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5"/>
      <c r="I548" s="166"/>
      <c r="J548" s="167"/>
      <c r="K548" s="103"/>
      <c r="L548" s="103"/>
      <c r="M548" s="103"/>
      <c r="N548" s="103"/>
      <c r="O548" s="113" t="str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5"/>
      <c r="I549" s="166"/>
      <c r="J549" s="167"/>
      <c r="K549" s="103"/>
      <c r="L549" s="103"/>
      <c r="M549" s="103"/>
      <c r="N549" s="103"/>
      <c r="O549" s="113" t="str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5"/>
      <c r="I550" s="166"/>
      <c r="J550" s="167"/>
      <c r="K550" s="103"/>
      <c r="L550" s="103"/>
      <c r="M550" s="103"/>
      <c r="N550" s="103"/>
      <c r="O550" s="113" t="str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5"/>
      <c r="I551" s="166"/>
      <c r="J551" s="167"/>
      <c r="K551" s="103"/>
      <c r="L551" s="103"/>
      <c r="M551" s="103"/>
      <c r="N551" s="103"/>
      <c r="O551" s="113" t="str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5"/>
      <c r="I552" s="166"/>
      <c r="J552" s="167"/>
      <c r="K552" s="103"/>
      <c r="L552" s="103"/>
      <c r="M552" s="103"/>
      <c r="N552" s="103"/>
      <c r="O552" s="113" t="str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5"/>
      <c r="I553" s="166"/>
      <c r="J553" s="167"/>
      <c r="K553" s="103"/>
      <c r="L553" s="103"/>
      <c r="M553" s="103"/>
      <c r="N553" s="103"/>
      <c r="O553" s="113" t="str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5"/>
      <c r="I554" s="166"/>
      <c r="J554" s="167"/>
      <c r="K554" s="103"/>
      <c r="L554" s="103"/>
      <c r="M554" s="103"/>
      <c r="N554" s="103"/>
      <c r="O554" s="113" t="str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5"/>
      <c r="I555" s="166"/>
      <c r="J555" s="167"/>
      <c r="K555" s="103"/>
      <c r="L555" s="103"/>
      <c r="M555" s="103"/>
      <c r="N555" s="103"/>
      <c r="O555" s="113" t="str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5"/>
      <c r="I556" s="166"/>
      <c r="J556" s="167"/>
      <c r="K556" s="103"/>
      <c r="L556" s="103"/>
      <c r="M556" s="103"/>
      <c r="N556" s="103"/>
      <c r="O556" s="113" t="str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5"/>
      <c r="I557" s="166"/>
      <c r="J557" s="167"/>
      <c r="K557" s="103"/>
      <c r="L557" s="103"/>
      <c r="M557" s="103"/>
      <c r="N557" s="103"/>
      <c r="O557" s="113" t="str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5"/>
      <c r="I558" s="166"/>
      <c r="J558" s="167"/>
      <c r="K558" s="103"/>
      <c r="L558" s="103"/>
      <c r="M558" s="103"/>
      <c r="N558" s="103"/>
      <c r="O558" s="113" t="str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5"/>
      <c r="I559" s="166"/>
      <c r="J559" s="167"/>
      <c r="K559" s="103"/>
      <c r="L559" s="103"/>
      <c r="M559" s="103"/>
      <c r="N559" s="103"/>
      <c r="O559" s="113" t="str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5"/>
      <c r="I560" s="166"/>
      <c r="J560" s="167"/>
      <c r="K560" s="103"/>
      <c r="L560" s="103"/>
      <c r="M560" s="103"/>
      <c r="N560" s="103"/>
      <c r="O560" s="113" t="str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5"/>
      <c r="I561" s="166"/>
      <c r="J561" s="167"/>
      <c r="K561" s="103"/>
      <c r="L561" s="103"/>
      <c r="M561" s="103"/>
      <c r="N561" s="103"/>
      <c r="O561" s="113" t="str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5"/>
      <c r="I562" s="166"/>
      <c r="J562" s="167"/>
      <c r="K562" s="103"/>
      <c r="L562" s="103"/>
      <c r="M562" s="103"/>
      <c r="N562" s="103"/>
      <c r="O562" s="113" t="str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5"/>
      <c r="I563" s="166"/>
      <c r="J563" s="167"/>
      <c r="K563" s="103"/>
      <c r="L563" s="103"/>
      <c r="M563" s="103"/>
      <c r="N563" s="103"/>
      <c r="O563" s="113" t="str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5"/>
      <c r="I564" s="166"/>
      <c r="J564" s="167"/>
      <c r="K564" s="103"/>
      <c r="L564" s="103"/>
      <c r="M564" s="103"/>
      <c r="N564" s="103"/>
      <c r="O564" s="113" t="str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5"/>
      <c r="I565" s="166"/>
      <c r="J565" s="167"/>
      <c r="K565" s="103"/>
      <c r="L565" s="103"/>
      <c r="M565" s="103"/>
      <c r="N565" s="103"/>
      <c r="O565" s="113" t="str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5"/>
      <c r="I566" s="166"/>
      <c r="J566" s="167"/>
      <c r="K566" s="103"/>
      <c r="L566" s="103"/>
      <c r="M566" s="103"/>
      <c r="N566" s="103"/>
      <c r="O566" s="113" t="str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5"/>
      <c r="I567" s="166"/>
      <c r="J567" s="167"/>
      <c r="K567" s="103"/>
      <c r="L567" s="103"/>
      <c r="M567" s="103"/>
      <c r="N567" s="103"/>
      <c r="O567" s="113" t="str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5"/>
      <c r="I568" s="166"/>
      <c r="J568" s="167"/>
      <c r="K568" s="103"/>
      <c r="L568" s="103"/>
      <c r="M568" s="103"/>
      <c r="N568" s="103"/>
      <c r="O568" s="113" t="str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5"/>
      <c r="I569" s="166"/>
      <c r="J569" s="167"/>
      <c r="K569" s="103"/>
      <c r="L569" s="103"/>
      <c r="M569" s="103"/>
      <c r="N569" s="103"/>
      <c r="O569" s="113" t="str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5"/>
      <c r="I570" s="166"/>
      <c r="J570" s="167"/>
      <c r="K570" s="103"/>
      <c r="L570" s="103"/>
      <c r="M570" s="103"/>
      <c r="N570" s="103"/>
      <c r="O570" s="113" t="str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5"/>
      <c r="I571" s="166"/>
      <c r="J571" s="167"/>
      <c r="K571" s="103"/>
      <c r="L571" s="103"/>
      <c r="M571" s="103"/>
      <c r="N571" s="103"/>
      <c r="O571" s="113" t="str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5"/>
      <c r="I572" s="166"/>
      <c r="J572" s="167"/>
      <c r="K572" s="103"/>
      <c r="L572" s="103"/>
      <c r="M572" s="103"/>
      <c r="N572" s="103"/>
      <c r="O572" s="113" t="str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5"/>
      <c r="I573" s="166"/>
      <c r="J573" s="167"/>
      <c r="K573" s="103"/>
      <c r="L573" s="103"/>
      <c r="M573" s="103"/>
      <c r="N573" s="103"/>
      <c r="O573" s="113" t="str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5"/>
      <c r="I574" s="166"/>
      <c r="J574" s="167"/>
      <c r="K574" s="103"/>
      <c r="L574" s="103"/>
      <c r="M574" s="103"/>
      <c r="N574" s="103"/>
      <c r="O574" s="113" t="str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5"/>
      <c r="I575" s="166"/>
      <c r="J575" s="167"/>
      <c r="K575" s="103"/>
      <c r="L575" s="103"/>
      <c r="M575" s="103"/>
      <c r="N575" s="103"/>
      <c r="O575" s="113" t="str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5"/>
      <c r="I576" s="166"/>
      <c r="J576" s="167"/>
      <c r="K576" s="103"/>
      <c r="L576" s="103"/>
      <c r="M576" s="103"/>
      <c r="N576" s="103"/>
      <c r="O576" s="113" t="str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5"/>
      <c r="I577" s="166"/>
      <c r="J577" s="167"/>
      <c r="K577" s="103"/>
      <c r="L577" s="103"/>
      <c r="M577" s="103"/>
      <c r="N577" s="103"/>
      <c r="O577" s="113" t="str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5"/>
      <c r="I578" s="166"/>
      <c r="J578" s="167"/>
      <c r="K578" s="103"/>
      <c r="L578" s="103"/>
      <c r="M578" s="103"/>
      <c r="N578" s="103"/>
      <c r="O578" s="113" t="str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5"/>
      <c r="I579" s="166"/>
      <c r="J579" s="167"/>
      <c r="K579" s="103"/>
      <c r="L579" s="103"/>
      <c r="M579" s="103"/>
      <c r="N579" s="103"/>
      <c r="O579" s="113" t="str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5"/>
      <c r="I580" s="166"/>
      <c r="J580" s="167"/>
      <c r="K580" s="103"/>
      <c r="L580" s="103"/>
      <c r="M580" s="103"/>
      <c r="N580" s="103"/>
      <c r="O580" s="113" t="str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5"/>
      <c r="I581" s="166"/>
      <c r="J581" s="167"/>
      <c r="K581" s="103"/>
      <c r="L581" s="103"/>
      <c r="M581" s="103"/>
      <c r="N581" s="103"/>
      <c r="O581" s="113" t="str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5"/>
      <c r="I582" s="166"/>
      <c r="J582" s="167"/>
      <c r="K582" s="103"/>
      <c r="L582" s="103"/>
      <c r="M582" s="103"/>
      <c r="N582" s="103"/>
      <c r="O582" s="113" t="str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5"/>
      <c r="I583" s="166"/>
      <c r="J583" s="167"/>
      <c r="K583" s="103"/>
      <c r="L583" s="103"/>
      <c r="M583" s="103"/>
      <c r="N583" s="103"/>
      <c r="O583" s="113" t="str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5"/>
      <c r="I584" s="166"/>
      <c r="J584" s="167"/>
      <c r="K584" s="103"/>
      <c r="L584" s="103"/>
      <c r="M584" s="103"/>
      <c r="N584" s="103"/>
      <c r="O584" s="113" t="str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5"/>
      <c r="I585" s="166"/>
      <c r="J585" s="167"/>
      <c r="K585" s="103"/>
      <c r="L585" s="103"/>
      <c r="M585" s="103"/>
      <c r="N585" s="103"/>
      <c r="O585" s="113" t="str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5"/>
      <c r="I586" s="166"/>
      <c r="J586" s="167"/>
      <c r="K586" s="103"/>
      <c r="L586" s="103"/>
      <c r="M586" s="103"/>
      <c r="N586" s="103"/>
      <c r="O586" s="113" t="str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5"/>
      <c r="I587" s="166"/>
      <c r="J587" s="167"/>
      <c r="K587" s="103"/>
      <c r="L587" s="103"/>
      <c r="M587" s="103"/>
      <c r="N587" s="103"/>
      <c r="O587" s="113" t="str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5"/>
      <c r="I588" s="166"/>
      <c r="J588" s="167"/>
      <c r="K588" s="103"/>
      <c r="L588" s="103"/>
      <c r="M588" s="103"/>
      <c r="N588" s="103"/>
      <c r="O588" s="113" t="str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5"/>
      <c r="I589" s="166"/>
      <c r="J589" s="167"/>
      <c r="K589" s="103"/>
      <c r="L589" s="103"/>
      <c r="M589" s="103"/>
      <c r="N589" s="103"/>
      <c r="O589" s="113" t="str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5"/>
      <c r="I590" s="166"/>
      <c r="J590" s="167"/>
      <c r="K590" s="103"/>
      <c r="L590" s="103"/>
      <c r="M590" s="103"/>
      <c r="N590" s="103"/>
      <c r="O590" s="113" t="str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5"/>
      <c r="I591" s="166"/>
      <c r="J591" s="167"/>
      <c r="K591" s="103"/>
      <c r="L591" s="103"/>
      <c r="M591" s="103"/>
      <c r="N591" s="103"/>
      <c r="O591" s="113" t="str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5"/>
      <c r="I592" s="166"/>
      <c r="J592" s="167"/>
      <c r="K592" s="103"/>
      <c r="L592" s="103"/>
      <c r="M592" s="103"/>
      <c r="N592" s="103"/>
      <c r="O592" s="113" t="str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5"/>
      <c r="I593" s="166"/>
      <c r="J593" s="167"/>
      <c r="K593" s="103"/>
      <c r="L593" s="103"/>
      <c r="M593" s="103"/>
      <c r="N593" s="103"/>
      <c r="O593" s="113" t="str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5"/>
      <c r="I594" s="166"/>
      <c r="J594" s="167"/>
      <c r="K594" s="103"/>
      <c r="L594" s="103"/>
      <c r="M594" s="103"/>
      <c r="N594" s="103"/>
      <c r="O594" s="113" t="str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5"/>
      <c r="I595" s="166"/>
      <c r="J595" s="167"/>
      <c r="K595" s="103"/>
      <c r="L595" s="103"/>
      <c r="M595" s="103"/>
      <c r="N595" s="103"/>
      <c r="O595" s="113" t="str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5"/>
      <c r="I596" s="166"/>
      <c r="J596" s="167"/>
      <c r="K596" s="103"/>
      <c r="L596" s="103"/>
      <c r="M596" s="103"/>
      <c r="N596" s="103"/>
      <c r="O596" s="113" t="str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5"/>
      <c r="I597" s="166"/>
      <c r="J597" s="167"/>
      <c r="K597" s="103"/>
      <c r="L597" s="103"/>
      <c r="M597" s="103"/>
      <c r="N597" s="103"/>
      <c r="O597" s="113" t="str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5"/>
      <c r="I598" s="166"/>
      <c r="J598" s="167"/>
      <c r="K598" s="103"/>
      <c r="L598" s="103"/>
      <c r="M598" s="103"/>
      <c r="N598" s="103"/>
      <c r="O598" s="113" t="str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5"/>
      <c r="I599" s="166"/>
      <c r="J599" s="167"/>
      <c r="K599" s="103"/>
      <c r="L599" s="103"/>
      <c r="M599" s="103"/>
      <c r="N599" s="103"/>
      <c r="O599" s="113" t="str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5"/>
      <c r="I600" s="166"/>
      <c r="J600" s="167"/>
      <c r="K600" s="103"/>
      <c r="L600" s="103"/>
      <c r="M600" s="103"/>
      <c r="N600" s="103"/>
      <c r="O600" s="113" t="str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5"/>
      <c r="I601" s="166"/>
      <c r="J601" s="167"/>
      <c r="K601" s="103"/>
      <c r="L601" s="103"/>
      <c r="M601" s="103"/>
      <c r="N601" s="103"/>
      <c r="O601" s="113" t="str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5"/>
      <c r="I602" s="166"/>
      <c r="J602" s="167"/>
      <c r="K602" s="103"/>
      <c r="L602" s="103"/>
      <c r="M602" s="103"/>
      <c r="N602" s="103"/>
      <c r="O602" s="113" t="str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5"/>
      <c r="I603" s="166"/>
      <c r="J603" s="167"/>
      <c r="K603" s="103"/>
      <c r="L603" s="103"/>
      <c r="M603" s="103"/>
      <c r="N603" s="103"/>
      <c r="O603" s="113" t="str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5"/>
      <c r="I604" s="166"/>
      <c r="J604" s="167"/>
      <c r="K604" s="103"/>
      <c r="L604" s="103"/>
      <c r="M604" s="103"/>
      <c r="N604" s="103"/>
      <c r="O604" s="113" t="str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5"/>
      <c r="I605" s="166"/>
      <c r="J605" s="167"/>
      <c r="K605" s="103"/>
      <c r="L605" s="103"/>
      <c r="M605" s="103"/>
      <c r="N605" s="103"/>
      <c r="O605" s="113" t="str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5"/>
      <c r="I606" s="166"/>
      <c r="J606" s="167"/>
      <c r="K606" s="103"/>
      <c r="L606" s="103"/>
      <c r="M606" s="103"/>
      <c r="N606" s="103"/>
      <c r="O606" s="113" t="str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5"/>
      <c r="I607" s="166"/>
      <c r="J607" s="167"/>
      <c r="K607" s="103"/>
      <c r="L607" s="103"/>
      <c r="M607" s="103"/>
      <c r="N607" s="103"/>
      <c r="O607" s="113" t="str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5"/>
      <c r="I608" s="166"/>
      <c r="J608" s="167"/>
      <c r="K608" s="103"/>
      <c r="L608" s="103"/>
      <c r="M608" s="103"/>
      <c r="N608" s="103"/>
      <c r="O608" s="113" t="str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5"/>
      <c r="I609" s="166"/>
      <c r="J609" s="167"/>
      <c r="K609" s="103"/>
      <c r="L609" s="103"/>
      <c r="M609" s="103"/>
      <c r="N609" s="103"/>
      <c r="O609" s="113" t="str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5"/>
      <c r="I610" s="166"/>
      <c r="J610" s="167"/>
      <c r="K610" s="103"/>
      <c r="L610" s="103"/>
      <c r="M610" s="103"/>
      <c r="N610" s="103"/>
      <c r="O610" s="113" t="str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5"/>
      <c r="I611" s="166"/>
      <c r="J611" s="167"/>
      <c r="K611" s="103"/>
      <c r="L611" s="103"/>
      <c r="M611" s="103"/>
      <c r="N611" s="103"/>
      <c r="O611" s="113" t="str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5"/>
      <c r="I612" s="166"/>
      <c r="J612" s="167"/>
      <c r="K612" s="103"/>
      <c r="L612" s="103"/>
      <c r="M612" s="103"/>
      <c r="N612" s="103"/>
      <c r="O612" s="113" t="str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5"/>
      <c r="I613" s="166"/>
      <c r="J613" s="167"/>
      <c r="K613" s="103"/>
      <c r="L613" s="103"/>
      <c r="M613" s="103"/>
      <c r="N613" s="103"/>
      <c r="O613" s="113" t="str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5"/>
      <c r="I614" s="166"/>
      <c r="J614" s="167"/>
      <c r="K614" s="103"/>
      <c r="L614" s="103"/>
      <c r="M614" s="103"/>
      <c r="N614" s="103"/>
      <c r="O614" s="113" t="str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5"/>
      <c r="I615" s="166"/>
      <c r="J615" s="167"/>
      <c r="K615" s="103"/>
      <c r="L615" s="103"/>
      <c r="M615" s="103"/>
      <c r="N615" s="103"/>
      <c r="O615" s="113" t="str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5"/>
      <c r="I616" s="166"/>
      <c r="J616" s="167"/>
      <c r="K616" s="103"/>
      <c r="L616" s="103"/>
      <c r="M616" s="103"/>
      <c r="N616" s="103"/>
      <c r="O616" s="113" t="str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5"/>
      <c r="I617" s="166"/>
      <c r="J617" s="167"/>
      <c r="K617" s="103"/>
      <c r="L617" s="103"/>
      <c r="M617" s="103"/>
      <c r="N617" s="103"/>
      <c r="O617" s="113" t="str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5"/>
      <c r="I618" s="166"/>
      <c r="J618" s="167"/>
      <c r="K618" s="103"/>
      <c r="L618" s="103"/>
      <c r="M618" s="103"/>
      <c r="N618" s="103"/>
      <c r="O618" s="113" t="str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5"/>
      <c r="I619" s="166"/>
      <c r="J619" s="167"/>
      <c r="K619" s="103"/>
      <c r="L619" s="103"/>
      <c r="M619" s="103"/>
      <c r="N619" s="103"/>
      <c r="O619" s="113" t="str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5"/>
      <c r="I620" s="166"/>
      <c r="J620" s="167"/>
      <c r="K620" s="103"/>
      <c r="L620" s="103"/>
      <c r="M620" s="103"/>
      <c r="N620" s="103"/>
      <c r="O620" s="113" t="str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5"/>
      <c r="I621" s="166"/>
      <c r="J621" s="167"/>
      <c r="K621" s="103"/>
      <c r="L621" s="103"/>
      <c r="M621" s="103"/>
      <c r="N621" s="103"/>
      <c r="O621" s="113" t="str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5"/>
      <c r="I622" s="166"/>
      <c r="J622" s="167"/>
      <c r="K622" s="103"/>
      <c r="L622" s="103"/>
      <c r="M622" s="103"/>
      <c r="N622" s="103"/>
      <c r="O622" s="113" t="str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5"/>
      <c r="I623" s="166"/>
      <c r="J623" s="167"/>
      <c r="K623" s="103"/>
      <c r="L623" s="103"/>
      <c r="M623" s="103"/>
      <c r="N623" s="103"/>
      <c r="O623" s="113" t="str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5"/>
      <c r="I624" s="166"/>
      <c r="J624" s="167"/>
      <c r="K624" s="103"/>
      <c r="L624" s="103"/>
      <c r="M624" s="103"/>
      <c r="N624" s="103"/>
      <c r="O624" s="113" t="str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5"/>
      <c r="I625" s="166"/>
      <c r="J625" s="167"/>
      <c r="K625" s="103"/>
      <c r="L625" s="103"/>
      <c r="M625" s="103"/>
      <c r="N625" s="103"/>
      <c r="O625" s="113" t="str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5"/>
      <c r="I626" s="166"/>
      <c r="J626" s="167"/>
      <c r="K626" s="103"/>
      <c r="L626" s="103"/>
      <c r="M626" s="103"/>
      <c r="N626" s="103"/>
      <c r="O626" s="113" t="str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5"/>
      <c r="I627" s="166"/>
      <c r="J627" s="167"/>
      <c r="K627" s="103"/>
      <c r="L627" s="103"/>
      <c r="M627" s="103"/>
      <c r="N627" s="103"/>
      <c r="O627" s="113" t="str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5"/>
      <c r="I628" s="166"/>
      <c r="J628" s="167"/>
      <c r="K628" s="103"/>
      <c r="L628" s="103"/>
      <c r="M628" s="103"/>
      <c r="N628" s="103"/>
      <c r="O628" s="113" t="str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5"/>
      <c r="I629" s="166"/>
      <c r="J629" s="167"/>
      <c r="K629" s="103"/>
      <c r="L629" s="103"/>
      <c r="M629" s="103"/>
      <c r="N629" s="103"/>
      <c r="O629" s="113" t="str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5"/>
      <c r="I630" s="166"/>
      <c r="J630" s="167"/>
      <c r="K630" s="103"/>
      <c r="L630" s="103"/>
      <c r="M630" s="103"/>
      <c r="N630" s="103"/>
      <c r="O630" s="113" t="str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5"/>
      <c r="I631" s="166"/>
      <c r="J631" s="167"/>
      <c r="K631" s="103"/>
      <c r="L631" s="103"/>
      <c r="M631" s="103"/>
      <c r="N631" s="103"/>
      <c r="O631" s="113" t="str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5"/>
      <c r="I632" s="166"/>
      <c r="J632" s="167"/>
      <c r="K632" s="103"/>
      <c r="L632" s="103"/>
      <c r="M632" s="103"/>
      <c r="N632" s="103"/>
      <c r="O632" s="113" t="str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5"/>
      <c r="I633" s="166"/>
      <c r="J633" s="167"/>
      <c r="K633" s="103"/>
      <c r="L633" s="103"/>
      <c r="M633" s="103"/>
      <c r="N633" s="103"/>
      <c r="O633" s="113" t="str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5"/>
      <c r="I634" s="166"/>
      <c r="J634" s="167"/>
      <c r="K634" s="103"/>
      <c r="L634" s="103"/>
      <c r="M634" s="103"/>
      <c r="N634" s="103"/>
      <c r="O634" s="113" t="str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5"/>
      <c r="I635" s="166"/>
      <c r="J635" s="167"/>
      <c r="K635" s="103"/>
      <c r="L635" s="103"/>
      <c r="M635" s="103"/>
      <c r="N635" s="103"/>
      <c r="O635" s="113" t="str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5"/>
      <c r="I636" s="166"/>
      <c r="J636" s="167"/>
      <c r="K636" s="103"/>
      <c r="L636" s="103"/>
      <c r="M636" s="103"/>
      <c r="N636" s="103"/>
      <c r="O636" s="113" t="str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5"/>
      <c r="I637" s="166"/>
      <c r="J637" s="167"/>
      <c r="K637" s="103"/>
      <c r="L637" s="103"/>
      <c r="M637" s="103"/>
      <c r="N637" s="103"/>
      <c r="O637" s="113" t="str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5"/>
      <c r="I638" s="166"/>
      <c r="J638" s="167"/>
      <c r="K638" s="103"/>
      <c r="L638" s="103"/>
      <c r="M638" s="103"/>
      <c r="N638" s="103"/>
      <c r="O638" s="113" t="str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5"/>
      <c r="I639" s="166"/>
      <c r="J639" s="167"/>
      <c r="K639" s="103"/>
      <c r="L639" s="103"/>
      <c r="M639" s="103"/>
      <c r="N639" s="103"/>
      <c r="O639" s="113" t="str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5"/>
      <c r="I640" s="166"/>
      <c r="J640" s="167"/>
      <c r="K640" s="103"/>
      <c r="L640" s="103"/>
      <c r="M640" s="103"/>
      <c r="N640" s="103"/>
      <c r="O640" s="113" t="str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5"/>
      <c r="I641" s="166"/>
      <c r="J641" s="167"/>
      <c r="K641" s="103"/>
      <c r="L641" s="103"/>
      <c r="M641" s="103"/>
      <c r="N641" s="103"/>
      <c r="O641" s="113" t="str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5"/>
      <c r="I642" s="166"/>
      <c r="J642" s="167"/>
      <c r="K642" s="103"/>
      <c r="L642" s="103"/>
      <c r="M642" s="103"/>
      <c r="N642" s="103"/>
      <c r="O642" s="113" t="str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5"/>
      <c r="I643" s="166"/>
      <c r="J643" s="167"/>
      <c r="K643" s="103"/>
      <c r="L643" s="103"/>
      <c r="M643" s="103"/>
      <c r="N643" s="103"/>
      <c r="O643" s="113" t="str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5"/>
      <c r="I644" s="166"/>
      <c r="J644" s="167"/>
      <c r="K644" s="103"/>
      <c r="L644" s="103"/>
      <c r="M644" s="103"/>
      <c r="N644" s="103"/>
      <c r="O644" s="113" t="str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5"/>
      <c r="I645" s="166"/>
      <c r="J645" s="167"/>
      <c r="K645" s="103"/>
      <c r="L645" s="103"/>
      <c r="M645" s="103"/>
      <c r="N645" s="103"/>
      <c r="O645" s="113" t="str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5"/>
      <c r="I646" s="166"/>
      <c r="J646" s="167"/>
      <c r="K646" s="103"/>
      <c r="L646" s="103"/>
      <c r="M646" s="103"/>
      <c r="N646" s="103"/>
      <c r="O646" s="113" t="str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5"/>
      <c r="I647" s="166"/>
      <c r="J647" s="167"/>
      <c r="K647" s="103"/>
      <c r="L647" s="103"/>
      <c r="M647" s="103"/>
      <c r="N647" s="103"/>
      <c r="O647" s="113" t="str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5"/>
      <c r="I648" s="166"/>
      <c r="J648" s="167"/>
      <c r="K648" s="103"/>
      <c r="L648" s="103"/>
      <c r="M648" s="103"/>
      <c r="N648" s="103"/>
      <c r="O648" s="113" t="str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5"/>
      <c r="I649" s="166"/>
      <c r="J649" s="167"/>
      <c r="K649" s="103"/>
      <c r="L649" s="103"/>
      <c r="M649" s="103"/>
      <c r="N649" s="103"/>
      <c r="O649" s="113" t="str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5"/>
      <c r="I650" s="166"/>
      <c r="J650" s="167"/>
      <c r="K650" s="103"/>
      <c r="L650" s="103"/>
      <c r="M650" s="103"/>
      <c r="N650" s="103"/>
      <c r="O650" s="113" t="str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5"/>
      <c r="I651" s="166"/>
      <c r="J651" s="167"/>
      <c r="K651" s="103"/>
      <c r="L651" s="103"/>
      <c r="M651" s="103"/>
      <c r="N651" s="103"/>
      <c r="O651" s="113" t="str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5"/>
      <c r="I652" s="166"/>
      <c r="J652" s="167"/>
      <c r="K652" s="103"/>
      <c r="L652" s="103"/>
      <c r="M652" s="103"/>
      <c r="N652" s="103"/>
      <c r="O652" s="113" t="str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5"/>
      <c r="I653" s="166"/>
      <c r="J653" s="167"/>
      <c r="K653" s="103"/>
      <c r="L653" s="103"/>
      <c r="M653" s="103"/>
      <c r="N653" s="103"/>
      <c r="O653" s="113" t="str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5"/>
      <c r="I654" s="166"/>
      <c r="J654" s="167"/>
      <c r="K654" s="103"/>
      <c r="L654" s="103"/>
      <c r="M654" s="103"/>
      <c r="N654" s="103"/>
      <c r="O654" s="113" t="str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5"/>
      <c r="I655" s="166"/>
      <c r="J655" s="167"/>
      <c r="K655" s="103"/>
      <c r="L655" s="103"/>
      <c r="M655" s="103"/>
      <c r="N655" s="103"/>
      <c r="O655" s="113" t="str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5"/>
      <c r="I656" s="166"/>
      <c r="J656" s="167"/>
      <c r="K656" s="103"/>
      <c r="L656" s="103"/>
      <c r="M656" s="103"/>
      <c r="N656" s="103"/>
      <c r="O656" s="113" t="str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5"/>
      <c r="I657" s="166"/>
      <c r="J657" s="167"/>
      <c r="K657" s="103"/>
      <c r="L657" s="103"/>
      <c r="M657" s="103"/>
      <c r="N657" s="103"/>
      <c r="O657" s="113" t="str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5"/>
      <c r="I658" s="166"/>
      <c r="J658" s="167"/>
      <c r="K658" s="103"/>
      <c r="L658" s="103"/>
      <c r="M658" s="103"/>
      <c r="N658" s="103"/>
      <c r="O658" s="113" t="str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5"/>
      <c r="I659" s="166"/>
      <c r="J659" s="167"/>
      <c r="K659" s="103"/>
      <c r="L659" s="103"/>
      <c r="M659" s="103"/>
      <c r="N659" s="103"/>
      <c r="O659" s="113" t="str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5"/>
      <c r="I660" s="166"/>
      <c r="J660" s="167"/>
      <c r="K660" s="103"/>
      <c r="L660" s="103"/>
      <c r="M660" s="103"/>
      <c r="N660" s="103"/>
      <c r="O660" s="113" t="str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5"/>
      <c r="I661" s="166"/>
      <c r="J661" s="167"/>
      <c r="K661" s="103"/>
      <c r="L661" s="103"/>
      <c r="M661" s="103"/>
      <c r="N661" s="103"/>
      <c r="O661" s="113" t="str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5"/>
      <c r="I662" s="166"/>
      <c r="J662" s="167"/>
      <c r="K662" s="103"/>
      <c r="L662" s="103"/>
      <c r="M662" s="103"/>
      <c r="N662" s="103"/>
      <c r="O662" s="113" t="str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5"/>
      <c r="I663" s="166"/>
      <c r="J663" s="167"/>
      <c r="K663" s="103"/>
      <c r="L663" s="103"/>
      <c r="M663" s="103"/>
      <c r="N663" s="103"/>
      <c r="O663" s="113" t="str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5"/>
      <c r="I664" s="166"/>
      <c r="J664" s="167"/>
      <c r="K664" s="103"/>
      <c r="L664" s="103"/>
      <c r="M664" s="103"/>
      <c r="N664" s="103"/>
      <c r="O664" s="113" t="str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5"/>
      <c r="I665" s="166"/>
      <c r="J665" s="167"/>
      <c r="K665" s="103"/>
      <c r="L665" s="103"/>
      <c r="M665" s="103"/>
      <c r="N665" s="103"/>
      <c r="O665" s="113" t="str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5"/>
      <c r="I666" s="166"/>
      <c r="J666" s="167"/>
      <c r="K666" s="103"/>
      <c r="L666" s="103"/>
      <c r="M666" s="103"/>
      <c r="N666" s="103"/>
      <c r="O666" s="113" t="str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5"/>
      <c r="I667" s="166"/>
      <c r="J667" s="167"/>
      <c r="K667" s="103"/>
      <c r="L667" s="103"/>
      <c r="M667" s="103"/>
      <c r="N667" s="103"/>
      <c r="O667" s="113" t="str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5"/>
      <c r="I668" s="166"/>
      <c r="J668" s="167"/>
      <c r="K668" s="103"/>
      <c r="L668" s="103"/>
      <c r="M668" s="103"/>
      <c r="N668" s="103"/>
      <c r="O668" s="113" t="str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5"/>
      <c r="I669" s="166"/>
      <c r="J669" s="167"/>
      <c r="K669" s="103"/>
      <c r="L669" s="103"/>
      <c r="M669" s="103"/>
      <c r="N669" s="103"/>
      <c r="O669" s="113" t="str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5"/>
      <c r="I670" s="166"/>
      <c r="J670" s="167"/>
      <c r="K670" s="103"/>
      <c r="L670" s="103"/>
      <c r="M670" s="103"/>
      <c r="N670" s="103"/>
      <c r="O670" s="113" t="str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5"/>
      <c r="I671" s="166"/>
      <c r="J671" s="167"/>
      <c r="K671" s="103"/>
      <c r="L671" s="103"/>
      <c r="M671" s="103"/>
      <c r="N671" s="103"/>
      <c r="O671" s="113" t="str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5"/>
      <c r="I672" s="166"/>
      <c r="J672" s="167"/>
      <c r="K672" s="103"/>
      <c r="L672" s="103"/>
      <c r="M672" s="103"/>
      <c r="N672" s="103"/>
      <c r="O672" s="113" t="str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5"/>
      <c r="I673" s="166"/>
      <c r="J673" s="167"/>
      <c r="K673" s="103"/>
      <c r="L673" s="103"/>
      <c r="M673" s="103"/>
      <c r="N673" s="103"/>
      <c r="O673" s="113" t="str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5"/>
      <c r="I674" s="166"/>
      <c r="J674" s="167"/>
      <c r="K674" s="103"/>
      <c r="L674" s="103"/>
      <c r="M674" s="103"/>
      <c r="N674" s="103"/>
      <c r="O674" s="113" t="str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5"/>
      <c r="I675" s="166"/>
      <c r="J675" s="167"/>
      <c r="K675" s="103"/>
      <c r="L675" s="103"/>
      <c r="M675" s="103"/>
      <c r="N675" s="103"/>
      <c r="O675" s="113" t="str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5"/>
      <c r="I676" s="166"/>
      <c r="J676" s="167"/>
      <c r="K676" s="103"/>
      <c r="L676" s="103"/>
      <c r="M676" s="103"/>
      <c r="N676" s="103"/>
      <c r="O676" s="113" t="str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5"/>
      <c r="I677" s="166"/>
      <c r="J677" s="167"/>
      <c r="K677" s="103"/>
      <c r="L677" s="103"/>
      <c r="M677" s="103"/>
      <c r="N677" s="103"/>
      <c r="O677" s="113" t="str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5"/>
      <c r="I678" s="166"/>
      <c r="J678" s="167"/>
      <c r="K678" s="103"/>
      <c r="L678" s="103"/>
      <c r="M678" s="103"/>
      <c r="N678" s="103"/>
      <c r="O678" s="113" t="str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5"/>
      <c r="I679" s="166"/>
      <c r="J679" s="167"/>
      <c r="K679" s="103"/>
      <c r="L679" s="103"/>
      <c r="M679" s="103"/>
      <c r="N679" s="103"/>
      <c r="O679" s="113" t="str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5"/>
      <c r="I680" s="166"/>
      <c r="J680" s="167"/>
      <c r="K680" s="103"/>
      <c r="L680" s="103"/>
      <c r="M680" s="103"/>
      <c r="N680" s="103"/>
      <c r="O680" s="113" t="str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5"/>
      <c r="I681" s="166"/>
      <c r="J681" s="167"/>
      <c r="K681" s="103"/>
      <c r="L681" s="103"/>
      <c r="M681" s="103"/>
      <c r="N681" s="103"/>
      <c r="O681" s="113" t="str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5"/>
      <c r="I682" s="166"/>
      <c r="J682" s="167"/>
      <c r="K682" s="103"/>
      <c r="L682" s="103"/>
      <c r="M682" s="103"/>
      <c r="N682" s="103"/>
      <c r="O682" s="113" t="str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5"/>
      <c r="I683" s="166"/>
      <c r="J683" s="167"/>
      <c r="K683" s="103"/>
      <c r="L683" s="103"/>
      <c r="M683" s="103"/>
      <c r="N683" s="103"/>
      <c r="O683" s="113" t="str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5"/>
      <c r="I684" s="166"/>
      <c r="J684" s="167"/>
      <c r="K684" s="103"/>
      <c r="L684" s="103"/>
      <c r="M684" s="103"/>
      <c r="N684" s="103"/>
      <c r="O684" s="113" t="str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5"/>
      <c r="I685" s="166"/>
      <c r="J685" s="167"/>
      <c r="K685" s="103"/>
      <c r="L685" s="103"/>
      <c r="M685" s="103"/>
      <c r="N685" s="103"/>
      <c r="O685" s="113" t="str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5"/>
      <c r="I686" s="166"/>
      <c r="J686" s="167"/>
      <c r="K686" s="103"/>
      <c r="L686" s="103"/>
      <c r="M686" s="103"/>
      <c r="N686" s="103"/>
      <c r="O686" s="113" t="str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5"/>
      <c r="I687" s="166"/>
      <c r="J687" s="167"/>
      <c r="K687" s="103"/>
      <c r="L687" s="103"/>
      <c r="M687" s="103"/>
      <c r="N687" s="103"/>
      <c r="O687" s="113" t="str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5"/>
      <c r="I688" s="166"/>
      <c r="J688" s="167"/>
      <c r="K688" s="103"/>
      <c r="L688" s="103"/>
      <c r="M688" s="103"/>
      <c r="N688" s="103"/>
      <c r="O688" s="113" t="str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5"/>
      <c r="I689" s="166"/>
      <c r="J689" s="167"/>
      <c r="K689" s="103"/>
      <c r="L689" s="103"/>
      <c r="M689" s="103"/>
      <c r="N689" s="103"/>
      <c r="O689" s="113" t="str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5"/>
      <c r="I690" s="166"/>
      <c r="J690" s="167"/>
      <c r="K690" s="103"/>
      <c r="L690" s="103"/>
      <c r="M690" s="103"/>
      <c r="N690" s="103"/>
      <c r="O690" s="113" t="str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5"/>
      <c r="I691" s="166"/>
      <c r="J691" s="167"/>
      <c r="K691" s="103"/>
      <c r="L691" s="103"/>
      <c r="M691" s="103"/>
      <c r="N691" s="103"/>
      <c r="O691" s="113" t="str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5"/>
      <c r="I692" s="166"/>
      <c r="J692" s="167"/>
      <c r="K692" s="103"/>
      <c r="L692" s="103"/>
      <c r="M692" s="103"/>
      <c r="N692" s="103"/>
      <c r="O692" s="113" t="str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5"/>
      <c r="I693" s="166"/>
      <c r="J693" s="167"/>
      <c r="K693" s="103"/>
      <c r="L693" s="103"/>
      <c r="M693" s="103"/>
      <c r="N693" s="103"/>
      <c r="O693" s="113" t="str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5"/>
      <c r="I694" s="166"/>
      <c r="J694" s="167"/>
      <c r="K694" s="103"/>
      <c r="L694" s="103"/>
      <c r="M694" s="103"/>
      <c r="N694" s="103"/>
      <c r="O694" s="113" t="str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5"/>
      <c r="I695" s="166"/>
      <c r="J695" s="167"/>
      <c r="K695" s="103"/>
      <c r="L695" s="103"/>
      <c r="M695" s="103"/>
      <c r="N695" s="103"/>
      <c r="O695" s="113" t="str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5"/>
      <c r="I696" s="166"/>
      <c r="J696" s="167"/>
      <c r="K696" s="103"/>
      <c r="L696" s="103"/>
      <c r="M696" s="103"/>
      <c r="N696" s="103"/>
      <c r="O696" s="113" t="str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5"/>
      <c r="I697" s="166"/>
      <c r="J697" s="167"/>
      <c r="K697" s="103"/>
      <c r="L697" s="103"/>
      <c r="M697" s="103"/>
      <c r="N697" s="103"/>
      <c r="O697" s="113" t="str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5"/>
      <c r="I698" s="166"/>
      <c r="J698" s="167"/>
      <c r="K698" s="103"/>
      <c r="L698" s="103"/>
      <c r="M698" s="103"/>
      <c r="N698" s="103"/>
      <c r="O698" s="113" t="str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5"/>
      <c r="I699" s="166"/>
      <c r="J699" s="167"/>
      <c r="K699" s="103"/>
      <c r="L699" s="103"/>
      <c r="M699" s="103"/>
      <c r="N699" s="103"/>
      <c r="O699" s="113" t="str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5"/>
      <c r="I700" s="166"/>
      <c r="J700" s="167"/>
      <c r="K700" s="103"/>
      <c r="L700" s="103"/>
      <c r="M700" s="103"/>
      <c r="N700" s="103"/>
      <c r="O700" s="113" t="str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5"/>
      <c r="I701" s="166"/>
      <c r="J701" s="167"/>
      <c r="K701" s="103"/>
      <c r="L701" s="103"/>
      <c r="M701" s="103"/>
      <c r="N701" s="103"/>
      <c r="O701" s="113" t="str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5"/>
      <c r="I702" s="166"/>
      <c r="J702" s="167"/>
      <c r="K702" s="103"/>
      <c r="L702" s="103"/>
      <c r="M702" s="103"/>
      <c r="N702" s="103"/>
      <c r="O702" s="113" t="str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5"/>
      <c r="I703" s="166"/>
      <c r="J703" s="167"/>
      <c r="K703" s="103"/>
      <c r="L703" s="103"/>
      <c r="M703" s="103"/>
      <c r="N703" s="103"/>
      <c r="O703" s="113" t="str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5"/>
      <c r="I704" s="166"/>
      <c r="J704" s="167"/>
      <c r="K704" s="103"/>
      <c r="L704" s="103"/>
      <c r="M704" s="103"/>
      <c r="N704" s="103"/>
      <c r="O704" s="113" t="str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5"/>
      <c r="I705" s="166"/>
      <c r="J705" s="167"/>
      <c r="K705" s="103"/>
      <c r="L705" s="103"/>
      <c r="M705" s="103"/>
      <c r="N705" s="103"/>
      <c r="O705" s="113" t="str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5"/>
      <c r="I706" s="166"/>
      <c r="J706" s="167"/>
      <c r="K706" s="103"/>
      <c r="L706" s="103"/>
      <c r="M706" s="103"/>
      <c r="N706" s="103"/>
      <c r="O706" s="113" t="str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5"/>
      <c r="I707" s="166"/>
      <c r="J707" s="167"/>
      <c r="K707" s="103"/>
      <c r="L707" s="103"/>
      <c r="M707" s="103"/>
      <c r="N707" s="103"/>
      <c r="O707" s="113" t="str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5"/>
      <c r="I708" s="166"/>
      <c r="J708" s="167"/>
      <c r="K708" s="103"/>
      <c r="L708" s="103"/>
      <c r="M708" s="103"/>
      <c r="N708" s="103"/>
      <c r="O708" s="113" t="str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5"/>
      <c r="I709" s="166"/>
      <c r="J709" s="167"/>
      <c r="K709" s="103"/>
      <c r="L709" s="103"/>
      <c r="M709" s="103"/>
      <c r="N709" s="103"/>
      <c r="O709" s="113" t="str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5"/>
      <c r="I710" s="166"/>
      <c r="J710" s="167"/>
      <c r="K710" s="103"/>
      <c r="L710" s="103"/>
      <c r="M710" s="103"/>
      <c r="N710" s="103"/>
      <c r="O710" s="113" t="str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5"/>
      <c r="I711" s="166"/>
      <c r="J711" s="167"/>
      <c r="K711" s="103"/>
      <c r="L711" s="103"/>
      <c r="M711" s="103"/>
      <c r="N711" s="103"/>
      <c r="O711" s="113" t="str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5"/>
      <c r="I712" s="166"/>
      <c r="J712" s="167"/>
      <c r="K712" s="103"/>
      <c r="L712" s="103"/>
      <c r="M712" s="103"/>
      <c r="N712" s="103"/>
      <c r="O712" s="113" t="str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5"/>
      <c r="I713" s="166"/>
      <c r="J713" s="167"/>
      <c r="K713" s="103"/>
      <c r="L713" s="103"/>
      <c r="M713" s="103"/>
      <c r="N713" s="103"/>
      <c r="O713" s="113" t="str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5"/>
      <c r="I714" s="166"/>
      <c r="J714" s="167"/>
      <c r="K714" s="103"/>
      <c r="L714" s="103"/>
      <c r="M714" s="103"/>
      <c r="N714" s="103"/>
      <c r="O714" s="113" t="str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5"/>
      <c r="I715" s="166"/>
      <c r="J715" s="167"/>
      <c r="K715" s="103"/>
      <c r="L715" s="103"/>
      <c r="M715" s="103"/>
      <c r="N715" s="103"/>
      <c r="O715" s="113" t="str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5"/>
      <c r="I716" s="166"/>
      <c r="J716" s="167"/>
      <c r="K716" s="103"/>
      <c r="L716" s="103"/>
      <c r="M716" s="103"/>
      <c r="N716" s="103"/>
      <c r="O716" s="113" t="str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5"/>
      <c r="I717" s="166"/>
      <c r="J717" s="167"/>
      <c r="K717" s="103"/>
      <c r="L717" s="103"/>
      <c r="M717" s="103"/>
      <c r="N717" s="103"/>
      <c r="O717" s="113" t="str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5"/>
      <c r="I718" s="166"/>
      <c r="J718" s="167"/>
      <c r="K718" s="103"/>
      <c r="L718" s="103"/>
      <c r="M718" s="103"/>
      <c r="N718" s="103"/>
      <c r="O718" s="113" t="str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5"/>
      <c r="I719" s="166"/>
      <c r="J719" s="167"/>
      <c r="K719" s="103"/>
      <c r="L719" s="103"/>
      <c r="M719" s="103"/>
      <c r="N719" s="103"/>
      <c r="O719" s="113" t="str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5"/>
      <c r="I720" s="166"/>
      <c r="J720" s="167"/>
      <c r="K720" s="103"/>
      <c r="L720" s="103"/>
      <c r="M720" s="103"/>
      <c r="N720" s="103"/>
      <c r="O720" s="113" t="str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5"/>
      <c r="I721" s="166"/>
      <c r="J721" s="167"/>
      <c r="K721" s="103"/>
      <c r="L721" s="103"/>
      <c r="M721" s="103"/>
      <c r="N721" s="103"/>
      <c r="O721" s="113" t="str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5"/>
      <c r="I722" s="166"/>
      <c r="J722" s="167"/>
      <c r="K722" s="103"/>
      <c r="L722" s="103"/>
      <c r="M722" s="103"/>
      <c r="N722" s="103"/>
      <c r="O722" s="113" t="str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5"/>
      <c r="I723" s="166"/>
      <c r="J723" s="167"/>
      <c r="K723" s="103"/>
      <c r="L723" s="103"/>
      <c r="M723" s="103"/>
      <c r="N723" s="103"/>
      <c r="O723" s="113" t="str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5"/>
      <c r="I724" s="166"/>
      <c r="J724" s="167"/>
      <c r="K724" s="103"/>
      <c r="L724" s="103"/>
      <c r="M724" s="103"/>
      <c r="N724" s="103"/>
      <c r="O724" s="113" t="str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5"/>
      <c r="I725" s="166"/>
      <c r="J725" s="167"/>
      <c r="K725" s="103"/>
      <c r="L725" s="103"/>
      <c r="M725" s="103"/>
      <c r="N725" s="103"/>
      <c r="O725" s="113" t="str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5"/>
      <c r="I726" s="166"/>
      <c r="J726" s="167"/>
      <c r="K726" s="103"/>
      <c r="L726" s="103"/>
      <c r="M726" s="103"/>
      <c r="N726" s="103"/>
      <c r="O726" s="113" t="str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5"/>
      <c r="I727" s="166"/>
      <c r="J727" s="167"/>
      <c r="K727" s="103"/>
      <c r="L727" s="103"/>
      <c r="M727" s="103"/>
      <c r="N727" s="103"/>
      <c r="O727" s="113" t="str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5"/>
      <c r="I728" s="166"/>
      <c r="J728" s="167"/>
      <c r="K728" s="103"/>
      <c r="L728" s="103"/>
      <c r="M728" s="103"/>
      <c r="N728" s="103"/>
      <c r="O728" s="113" t="str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5"/>
      <c r="I729" s="166"/>
      <c r="J729" s="167"/>
      <c r="K729" s="103"/>
      <c r="L729" s="103"/>
      <c r="M729" s="103"/>
      <c r="N729" s="103"/>
      <c r="O729" s="113" t="str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5"/>
      <c r="I730" s="166"/>
      <c r="J730" s="167"/>
      <c r="K730" s="103"/>
      <c r="L730" s="103"/>
      <c r="M730" s="103"/>
      <c r="N730" s="103"/>
      <c r="O730" s="113" t="str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5"/>
      <c r="I731" s="166"/>
      <c r="J731" s="167"/>
      <c r="K731" s="103"/>
      <c r="L731" s="103"/>
      <c r="M731" s="103"/>
      <c r="N731" s="103"/>
      <c r="O731" s="113" t="str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5"/>
      <c r="I732" s="166"/>
      <c r="J732" s="167"/>
      <c r="K732" s="103"/>
      <c r="L732" s="103"/>
      <c r="M732" s="103"/>
      <c r="N732" s="103"/>
      <c r="O732" s="113" t="str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5"/>
      <c r="I733" s="166"/>
      <c r="J733" s="167"/>
      <c r="K733" s="103"/>
      <c r="L733" s="103"/>
      <c r="M733" s="103"/>
      <c r="N733" s="103"/>
      <c r="O733" s="113" t="str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5"/>
      <c r="I734" s="166"/>
      <c r="J734" s="167"/>
      <c r="K734" s="103"/>
      <c r="L734" s="103"/>
      <c r="M734" s="103"/>
      <c r="N734" s="103"/>
      <c r="O734" s="113" t="str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5"/>
      <c r="I735" s="166"/>
      <c r="J735" s="167"/>
      <c r="K735" s="103"/>
      <c r="L735" s="103"/>
      <c r="M735" s="103"/>
      <c r="N735" s="103"/>
      <c r="O735" s="113" t="str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5"/>
      <c r="I736" s="166"/>
      <c r="J736" s="167"/>
      <c r="K736" s="103"/>
      <c r="L736" s="103"/>
      <c r="M736" s="103"/>
      <c r="N736" s="103"/>
      <c r="O736" s="113" t="str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5"/>
      <c r="I737" s="166"/>
      <c r="J737" s="167"/>
      <c r="K737" s="103"/>
      <c r="L737" s="103"/>
      <c r="M737" s="103"/>
      <c r="N737" s="103"/>
      <c r="O737" s="113" t="str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5"/>
      <c r="I738" s="166"/>
      <c r="J738" s="167"/>
      <c r="K738" s="103"/>
      <c r="L738" s="103"/>
      <c r="M738" s="103"/>
      <c r="N738" s="103"/>
      <c r="O738" s="113" t="str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5"/>
      <c r="I739" s="166"/>
      <c r="J739" s="167"/>
      <c r="K739" s="103"/>
      <c r="L739" s="103"/>
      <c r="M739" s="103"/>
      <c r="N739" s="103"/>
      <c r="O739" s="113" t="str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5"/>
      <c r="I740" s="166"/>
      <c r="J740" s="167"/>
      <c r="K740" s="103"/>
      <c r="L740" s="103"/>
      <c r="M740" s="103"/>
      <c r="N740" s="103"/>
      <c r="O740" s="113" t="str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5"/>
      <c r="I741" s="166"/>
      <c r="J741" s="167"/>
      <c r="K741" s="103"/>
      <c r="L741" s="103"/>
      <c r="M741" s="103"/>
      <c r="N741" s="103"/>
      <c r="O741" s="113" t="str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5"/>
      <c r="I742" s="166"/>
      <c r="J742" s="167"/>
      <c r="K742" s="103"/>
      <c r="L742" s="103"/>
      <c r="M742" s="103"/>
      <c r="N742" s="103"/>
      <c r="O742" s="113" t="str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5"/>
      <c r="I743" s="166"/>
      <c r="J743" s="167"/>
      <c r="K743" s="103"/>
      <c r="L743" s="103"/>
      <c r="M743" s="103"/>
      <c r="N743" s="103"/>
      <c r="O743" s="113" t="str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5"/>
      <c r="I744" s="166"/>
      <c r="J744" s="167"/>
      <c r="K744" s="103"/>
      <c r="L744" s="103"/>
      <c r="M744" s="103"/>
      <c r="N744" s="103"/>
      <c r="O744" s="113" t="str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5"/>
      <c r="I745" s="166"/>
      <c r="J745" s="167"/>
      <c r="K745" s="103"/>
      <c r="L745" s="103"/>
      <c r="M745" s="103"/>
      <c r="N745" s="103"/>
      <c r="O745" s="113" t="str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5"/>
      <c r="I746" s="166"/>
      <c r="J746" s="167"/>
      <c r="K746" s="103"/>
      <c r="L746" s="103"/>
      <c r="M746" s="103"/>
      <c r="N746" s="103"/>
      <c r="O746" s="113" t="str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5"/>
      <c r="I747" s="166"/>
      <c r="J747" s="167"/>
      <c r="K747" s="103"/>
      <c r="L747" s="103"/>
      <c r="M747" s="103"/>
      <c r="N747" s="103"/>
      <c r="O747" s="113" t="str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5"/>
      <c r="I748" s="166"/>
      <c r="J748" s="167"/>
      <c r="K748" s="103"/>
      <c r="L748" s="103"/>
      <c r="M748" s="103"/>
      <c r="N748" s="103"/>
      <c r="O748" s="113" t="str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5"/>
      <c r="I749" s="166"/>
      <c r="J749" s="167"/>
      <c r="K749" s="103"/>
      <c r="L749" s="103"/>
      <c r="M749" s="103"/>
      <c r="N749" s="103"/>
      <c r="O749" s="113" t="str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5"/>
      <c r="I750" s="166"/>
      <c r="J750" s="167"/>
      <c r="K750" s="103"/>
      <c r="L750" s="103"/>
      <c r="M750" s="103"/>
      <c r="N750" s="103"/>
      <c r="O750" s="113" t="str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5"/>
      <c r="I751" s="166"/>
      <c r="J751" s="167"/>
      <c r="K751" s="103"/>
      <c r="L751" s="103"/>
      <c r="M751" s="103"/>
      <c r="N751" s="103"/>
      <c r="O751" s="113" t="str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5"/>
      <c r="I752" s="166"/>
      <c r="J752" s="167"/>
      <c r="K752" s="103"/>
      <c r="L752" s="103"/>
      <c r="M752" s="103"/>
      <c r="N752" s="103"/>
      <c r="O752" s="113" t="str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5"/>
      <c r="I753" s="166"/>
      <c r="J753" s="167"/>
      <c r="K753" s="103"/>
      <c r="L753" s="103"/>
      <c r="M753" s="103"/>
      <c r="N753" s="103"/>
      <c r="O753" s="113" t="str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5"/>
      <c r="I754" s="166"/>
      <c r="J754" s="167"/>
      <c r="K754" s="103"/>
      <c r="L754" s="103"/>
      <c r="M754" s="103"/>
      <c r="N754" s="103"/>
      <c r="O754" s="113" t="str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5"/>
      <c r="I755" s="166"/>
      <c r="J755" s="167"/>
      <c r="K755" s="103"/>
      <c r="L755" s="103"/>
      <c r="M755" s="103"/>
      <c r="N755" s="103"/>
      <c r="O755" s="113" t="str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5"/>
      <c r="I756" s="166"/>
      <c r="J756" s="167"/>
      <c r="K756" s="103"/>
      <c r="L756" s="103"/>
      <c r="M756" s="103"/>
      <c r="N756" s="103"/>
      <c r="O756" s="113" t="str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5"/>
      <c r="I757" s="166"/>
      <c r="J757" s="167"/>
      <c r="K757" s="103"/>
      <c r="L757" s="103"/>
      <c r="M757" s="103"/>
      <c r="N757" s="103"/>
      <c r="O757" s="113" t="str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5"/>
      <c r="I758" s="166"/>
      <c r="J758" s="167"/>
      <c r="K758" s="103"/>
      <c r="L758" s="103"/>
      <c r="M758" s="103"/>
      <c r="N758" s="103"/>
      <c r="O758" s="113" t="str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5"/>
      <c r="I759" s="166"/>
      <c r="J759" s="167"/>
      <c r="K759" s="103"/>
      <c r="L759" s="103"/>
      <c r="M759" s="103"/>
      <c r="N759" s="103"/>
      <c r="O759" s="113" t="str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5"/>
      <c r="I760" s="166"/>
      <c r="J760" s="167"/>
      <c r="K760" s="103"/>
      <c r="L760" s="103"/>
      <c r="M760" s="103"/>
      <c r="N760" s="103"/>
      <c r="O760" s="113" t="str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5"/>
      <c r="I761" s="166"/>
      <c r="J761" s="167"/>
      <c r="K761" s="103"/>
      <c r="L761" s="103"/>
      <c r="M761" s="103"/>
      <c r="N761" s="103"/>
      <c r="O761" s="113" t="str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5"/>
      <c r="I762" s="166"/>
      <c r="J762" s="167"/>
      <c r="K762" s="103"/>
      <c r="L762" s="103"/>
      <c r="M762" s="103"/>
      <c r="N762" s="103"/>
      <c r="O762" s="113" t="str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5"/>
      <c r="I763" s="166"/>
      <c r="J763" s="167"/>
      <c r="K763" s="103"/>
      <c r="L763" s="103"/>
      <c r="M763" s="103"/>
      <c r="N763" s="103"/>
      <c r="O763" s="113" t="str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5"/>
      <c r="I764" s="166"/>
      <c r="J764" s="167"/>
      <c r="K764" s="103"/>
      <c r="L764" s="103"/>
      <c r="M764" s="103"/>
      <c r="N764" s="103"/>
      <c r="O764" s="113" t="str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5"/>
      <c r="I765" s="166"/>
      <c r="J765" s="167"/>
      <c r="K765" s="103"/>
      <c r="L765" s="103"/>
      <c r="M765" s="103"/>
      <c r="N765" s="103"/>
      <c r="O765" s="113" t="str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5"/>
      <c r="I766" s="166"/>
      <c r="J766" s="167"/>
      <c r="K766" s="103"/>
      <c r="L766" s="103"/>
      <c r="M766" s="103"/>
      <c r="N766" s="103"/>
      <c r="O766" s="113" t="str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5"/>
      <c r="I767" s="166"/>
      <c r="J767" s="167"/>
      <c r="K767" s="103"/>
      <c r="L767" s="103"/>
      <c r="M767" s="103"/>
      <c r="N767" s="103"/>
      <c r="O767" s="113" t="str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5"/>
      <c r="I768" s="166"/>
      <c r="J768" s="167"/>
      <c r="K768" s="103"/>
      <c r="L768" s="103"/>
      <c r="M768" s="103"/>
      <c r="N768" s="103"/>
      <c r="O768" s="113" t="str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5"/>
      <c r="I769" s="166"/>
      <c r="J769" s="167"/>
      <c r="K769" s="103"/>
      <c r="L769" s="103"/>
      <c r="M769" s="103"/>
      <c r="N769" s="103"/>
      <c r="O769" s="113" t="str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5"/>
      <c r="I770" s="166"/>
      <c r="J770" s="167"/>
      <c r="K770" s="103"/>
      <c r="L770" s="103"/>
      <c r="M770" s="103"/>
      <c r="N770" s="103"/>
      <c r="O770" s="113" t="str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5"/>
      <c r="I771" s="166"/>
      <c r="J771" s="167"/>
      <c r="K771" s="103"/>
      <c r="L771" s="103"/>
      <c r="M771" s="103"/>
      <c r="N771" s="103"/>
      <c r="O771" s="113" t="str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5"/>
      <c r="I772" s="166"/>
      <c r="J772" s="167"/>
      <c r="K772" s="103"/>
      <c r="L772" s="103"/>
      <c r="M772" s="103"/>
      <c r="N772" s="103"/>
      <c r="O772" s="113" t="str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5"/>
      <c r="I773" s="166"/>
      <c r="J773" s="167"/>
      <c r="K773" s="103"/>
      <c r="L773" s="103"/>
      <c r="M773" s="103"/>
      <c r="N773" s="103"/>
      <c r="O773" s="113" t="str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5"/>
      <c r="I774" s="166"/>
      <c r="J774" s="167"/>
      <c r="K774" s="103"/>
      <c r="L774" s="103"/>
      <c r="M774" s="103"/>
      <c r="N774" s="103"/>
      <c r="O774" s="113" t="str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5"/>
      <c r="I775" s="166"/>
      <c r="J775" s="167"/>
      <c r="K775" s="103"/>
      <c r="L775" s="103"/>
      <c r="M775" s="103"/>
      <c r="N775" s="103"/>
      <c r="O775" s="113" t="str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5"/>
      <c r="I776" s="166"/>
      <c r="J776" s="167"/>
      <c r="K776" s="103"/>
      <c r="L776" s="103"/>
      <c r="M776" s="103"/>
      <c r="N776" s="103"/>
      <c r="O776" s="113" t="str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5"/>
      <c r="I777" s="166"/>
      <c r="J777" s="167"/>
      <c r="K777" s="103"/>
      <c r="L777" s="103"/>
      <c r="M777" s="103"/>
      <c r="N777" s="103"/>
      <c r="O777" s="113" t="str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5"/>
      <c r="I778" s="166"/>
      <c r="J778" s="167"/>
      <c r="K778" s="103"/>
      <c r="L778" s="103"/>
      <c r="M778" s="103"/>
      <c r="N778" s="103"/>
      <c r="O778" s="113" t="str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5"/>
      <c r="I779" s="166"/>
      <c r="J779" s="167"/>
      <c r="K779" s="103"/>
      <c r="L779" s="103"/>
      <c r="M779" s="103"/>
      <c r="N779" s="103"/>
      <c r="O779" s="113" t="str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5"/>
      <c r="I780" s="166"/>
      <c r="J780" s="167"/>
      <c r="K780" s="103"/>
      <c r="L780" s="103"/>
      <c r="M780" s="103"/>
      <c r="N780" s="103"/>
      <c r="O780" s="113" t="str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5"/>
      <c r="I781" s="166"/>
      <c r="J781" s="167"/>
      <c r="K781" s="103"/>
      <c r="L781" s="103"/>
      <c r="M781" s="103"/>
      <c r="N781" s="103"/>
      <c r="O781" s="113" t="str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5"/>
      <c r="I782" s="166"/>
      <c r="J782" s="167"/>
      <c r="K782" s="103"/>
      <c r="L782" s="103"/>
      <c r="M782" s="103"/>
      <c r="N782" s="103"/>
      <c r="O782" s="113" t="str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5"/>
      <c r="I783" s="166"/>
      <c r="J783" s="167"/>
      <c r="K783" s="103"/>
      <c r="L783" s="103"/>
      <c r="M783" s="103"/>
      <c r="N783" s="103"/>
      <c r="O783" s="113" t="str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5"/>
      <c r="I784" s="166"/>
      <c r="J784" s="167"/>
      <c r="K784" s="103"/>
      <c r="L784" s="103"/>
      <c r="M784" s="103"/>
      <c r="N784" s="103"/>
      <c r="O784" s="113" t="str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5"/>
      <c r="I785" s="166"/>
      <c r="J785" s="167"/>
      <c r="K785" s="103"/>
      <c r="L785" s="103"/>
      <c r="M785" s="103"/>
      <c r="N785" s="103"/>
      <c r="O785" s="113" t="str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5"/>
      <c r="I786" s="166"/>
      <c r="J786" s="167"/>
      <c r="K786" s="103"/>
      <c r="L786" s="103"/>
      <c r="M786" s="103"/>
      <c r="N786" s="103"/>
      <c r="O786" s="113" t="str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5"/>
      <c r="I787" s="166"/>
      <c r="J787" s="167"/>
      <c r="K787" s="103"/>
      <c r="L787" s="103"/>
      <c r="M787" s="103"/>
      <c r="N787" s="103"/>
      <c r="O787" s="113" t="str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5"/>
      <c r="I788" s="166"/>
      <c r="J788" s="167"/>
      <c r="K788" s="103"/>
      <c r="L788" s="103"/>
      <c r="M788" s="103"/>
      <c r="N788" s="103"/>
      <c r="O788" s="113" t="str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5"/>
      <c r="I789" s="166"/>
      <c r="J789" s="167"/>
      <c r="K789" s="103"/>
      <c r="L789" s="103"/>
      <c r="M789" s="103"/>
      <c r="N789" s="103"/>
      <c r="O789" s="113" t="str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5"/>
      <c r="I790" s="166"/>
      <c r="J790" s="167"/>
      <c r="K790" s="103"/>
      <c r="L790" s="103"/>
      <c r="M790" s="103"/>
      <c r="N790" s="103"/>
      <c r="O790" s="113" t="str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5"/>
      <c r="I791" s="166"/>
      <c r="J791" s="167"/>
      <c r="K791" s="103"/>
      <c r="L791" s="103"/>
      <c r="M791" s="103"/>
      <c r="N791" s="103"/>
      <c r="O791" s="113" t="str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5"/>
      <c r="I792" s="166"/>
      <c r="J792" s="167"/>
      <c r="K792" s="103"/>
      <c r="L792" s="103"/>
      <c r="M792" s="103"/>
      <c r="N792" s="103"/>
      <c r="O792" s="113" t="str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5"/>
      <c r="I793" s="166"/>
      <c r="J793" s="167"/>
      <c r="K793" s="103"/>
      <c r="L793" s="103"/>
      <c r="M793" s="103"/>
      <c r="N793" s="103"/>
      <c r="O793" s="113" t="str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5"/>
      <c r="I794" s="166"/>
      <c r="J794" s="167"/>
      <c r="K794" s="103"/>
      <c r="L794" s="103"/>
      <c r="M794" s="103"/>
      <c r="N794" s="103"/>
      <c r="O794" s="113" t="str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5"/>
      <c r="I795" s="166"/>
      <c r="J795" s="167"/>
      <c r="K795" s="103"/>
      <c r="L795" s="103"/>
      <c r="M795" s="103"/>
      <c r="N795" s="103"/>
      <c r="O795" s="113" t="str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5"/>
      <c r="I796" s="166"/>
      <c r="J796" s="167"/>
      <c r="K796" s="103"/>
      <c r="L796" s="103"/>
      <c r="M796" s="103"/>
      <c r="N796" s="103"/>
      <c r="O796" s="113" t="str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5"/>
      <c r="I797" s="166"/>
      <c r="J797" s="167"/>
      <c r="K797" s="103"/>
      <c r="L797" s="103"/>
      <c r="M797" s="103"/>
      <c r="N797" s="103"/>
      <c r="O797" s="113" t="str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5"/>
      <c r="I798" s="166"/>
      <c r="J798" s="167"/>
      <c r="K798" s="103"/>
      <c r="L798" s="103"/>
      <c r="M798" s="103"/>
      <c r="N798" s="103"/>
      <c r="O798" s="113" t="str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5"/>
      <c r="I799" s="166"/>
      <c r="J799" s="167"/>
      <c r="K799" s="103"/>
      <c r="L799" s="103"/>
      <c r="M799" s="103"/>
      <c r="N799" s="103"/>
      <c r="O799" s="113" t="str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5"/>
      <c r="I800" s="166"/>
      <c r="J800" s="167"/>
      <c r="K800" s="103"/>
      <c r="L800" s="103"/>
      <c r="M800" s="103"/>
      <c r="N800" s="103"/>
      <c r="O800" s="113" t="str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5"/>
      <c r="I801" s="166"/>
      <c r="J801" s="167"/>
      <c r="K801" s="103"/>
      <c r="L801" s="103"/>
      <c r="M801" s="103"/>
      <c r="N801" s="103"/>
      <c r="O801" s="113" t="str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5"/>
      <c r="I802" s="166"/>
      <c r="J802" s="167"/>
      <c r="K802" s="103"/>
      <c r="L802" s="103"/>
      <c r="M802" s="103"/>
      <c r="N802" s="103"/>
      <c r="O802" s="113" t="str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5"/>
      <c r="I803" s="166"/>
      <c r="J803" s="167"/>
      <c r="K803" s="103"/>
      <c r="L803" s="103"/>
      <c r="M803" s="103"/>
      <c r="N803" s="103"/>
      <c r="O803" s="113" t="str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5"/>
      <c r="I804" s="166"/>
      <c r="J804" s="167"/>
      <c r="K804" s="103"/>
      <c r="L804" s="103"/>
      <c r="M804" s="103"/>
      <c r="N804" s="103"/>
      <c r="O804" s="113" t="str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5"/>
      <c r="I805" s="166"/>
      <c r="J805" s="167"/>
      <c r="K805" s="103"/>
      <c r="L805" s="103"/>
      <c r="M805" s="103"/>
      <c r="N805" s="103"/>
      <c r="O805" s="113" t="str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5"/>
      <c r="I806" s="166"/>
      <c r="J806" s="167"/>
      <c r="K806" s="103"/>
      <c r="L806" s="103"/>
      <c r="M806" s="103"/>
      <c r="N806" s="103"/>
      <c r="O806" s="113" t="str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5"/>
      <c r="I807" s="166"/>
      <c r="J807" s="167"/>
      <c r="K807" s="103"/>
      <c r="L807" s="103"/>
      <c r="M807" s="103"/>
      <c r="N807" s="103"/>
      <c r="O807" s="113" t="str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5"/>
      <c r="I808" s="166"/>
      <c r="J808" s="167"/>
      <c r="K808" s="103"/>
      <c r="L808" s="103"/>
      <c r="M808" s="103"/>
      <c r="N808" s="103"/>
      <c r="O808" s="113" t="str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5"/>
      <c r="I809" s="166"/>
      <c r="J809" s="167"/>
      <c r="K809" s="103"/>
      <c r="L809" s="103"/>
      <c r="M809" s="103"/>
      <c r="N809" s="103"/>
      <c r="O809" s="113" t="str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5"/>
      <c r="I810" s="166"/>
      <c r="J810" s="167"/>
      <c r="K810" s="103"/>
      <c r="L810" s="103"/>
      <c r="M810" s="103"/>
      <c r="N810" s="103"/>
      <c r="O810" s="113" t="str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5"/>
      <c r="I811" s="166"/>
      <c r="J811" s="167"/>
      <c r="K811" s="103"/>
      <c r="L811" s="103"/>
      <c r="M811" s="103"/>
      <c r="N811" s="103"/>
      <c r="O811" s="113" t="str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5"/>
      <c r="I812" s="166"/>
      <c r="J812" s="167"/>
      <c r="K812" s="103"/>
      <c r="L812" s="103"/>
      <c r="M812" s="103"/>
      <c r="N812" s="103"/>
      <c r="O812" s="113" t="str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5"/>
      <c r="I813" s="166"/>
      <c r="J813" s="167"/>
      <c r="K813" s="103"/>
      <c r="L813" s="103"/>
      <c r="M813" s="103"/>
      <c r="N813" s="103"/>
      <c r="O813" s="113" t="str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5"/>
      <c r="I814" s="166"/>
      <c r="J814" s="167"/>
      <c r="K814" s="103"/>
      <c r="L814" s="103"/>
      <c r="M814" s="103"/>
      <c r="N814" s="103"/>
      <c r="O814" s="113" t="str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5"/>
      <c r="I815" s="166"/>
      <c r="J815" s="167"/>
      <c r="K815" s="103"/>
      <c r="L815" s="103"/>
      <c r="M815" s="103"/>
      <c r="N815" s="103"/>
      <c r="O815" s="113" t="str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5"/>
      <c r="I816" s="166"/>
      <c r="J816" s="167"/>
      <c r="K816" s="103"/>
      <c r="L816" s="103"/>
      <c r="M816" s="103"/>
      <c r="N816" s="103"/>
      <c r="O816" s="113" t="str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5"/>
      <c r="I817" s="166"/>
      <c r="J817" s="167"/>
      <c r="K817" s="103"/>
      <c r="L817" s="103"/>
      <c r="M817" s="103"/>
      <c r="N817" s="103"/>
      <c r="O817" s="113" t="str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5"/>
      <c r="I818" s="166"/>
      <c r="J818" s="167"/>
      <c r="K818" s="103"/>
      <c r="L818" s="103"/>
      <c r="M818" s="103"/>
      <c r="N818" s="103"/>
      <c r="O818" s="113" t="str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5"/>
      <c r="I819" s="166"/>
      <c r="J819" s="167"/>
      <c r="K819" s="103"/>
      <c r="L819" s="103"/>
      <c r="M819" s="103"/>
      <c r="N819" s="103"/>
      <c r="O819" s="113" t="str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5"/>
      <c r="I820" s="166"/>
      <c r="J820" s="167"/>
      <c r="K820" s="103"/>
      <c r="L820" s="103"/>
      <c r="M820" s="103"/>
      <c r="N820" s="103"/>
      <c r="O820" s="113" t="str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5"/>
      <c r="I821" s="166"/>
      <c r="J821" s="167"/>
      <c r="K821" s="103"/>
      <c r="L821" s="103"/>
      <c r="M821" s="103"/>
      <c r="N821" s="103"/>
      <c r="O821" s="113" t="str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5"/>
      <c r="I822" s="166"/>
      <c r="J822" s="167"/>
      <c r="K822" s="103"/>
      <c r="L822" s="103"/>
      <c r="M822" s="103"/>
      <c r="N822" s="103"/>
      <c r="O822" s="113" t="str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5"/>
      <c r="I823" s="166"/>
      <c r="J823" s="167"/>
      <c r="K823" s="103"/>
      <c r="L823" s="103"/>
      <c r="M823" s="103"/>
      <c r="N823" s="103"/>
      <c r="O823" s="113" t="str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5"/>
      <c r="I824" s="166"/>
      <c r="J824" s="167"/>
      <c r="K824" s="103"/>
      <c r="L824" s="103"/>
      <c r="M824" s="103"/>
      <c r="N824" s="103"/>
      <c r="O824" s="113" t="str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5"/>
      <c r="I825" s="166"/>
      <c r="J825" s="167"/>
      <c r="K825" s="103"/>
      <c r="L825" s="103"/>
      <c r="M825" s="103"/>
      <c r="N825" s="103"/>
      <c r="O825" s="113" t="str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5"/>
      <c r="I826" s="166"/>
      <c r="J826" s="167"/>
      <c r="K826" s="103"/>
      <c r="L826" s="103"/>
      <c r="M826" s="103"/>
      <c r="N826" s="103"/>
      <c r="O826" s="113" t="str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5"/>
      <c r="I827" s="166"/>
      <c r="J827" s="167"/>
      <c r="K827" s="103"/>
      <c r="L827" s="103"/>
      <c r="M827" s="103"/>
      <c r="N827" s="103"/>
      <c r="O827" s="113" t="str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5"/>
      <c r="I828" s="166"/>
      <c r="J828" s="167"/>
      <c r="K828" s="103"/>
      <c r="L828" s="103"/>
      <c r="M828" s="103"/>
      <c r="N828" s="103"/>
      <c r="O828" s="113" t="str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5"/>
      <c r="I829" s="166"/>
      <c r="J829" s="167"/>
      <c r="K829" s="103"/>
      <c r="L829" s="103"/>
      <c r="M829" s="103"/>
      <c r="N829" s="103"/>
      <c r="O829" s="113" t="str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5"/>
      <c r="I830" s="166"/>
      <c r="J830" s="167"/>
      <c r="K830" s="103"/>
      <c r="L830" s="103"/>
      <c r="M830" s="103"/>
      <c r="N830" s="103"/>
      <c r="O830" s="113" t="str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5"/>
      <c r="I831" s="166"/>
      <c r="J831" s="167"/>
      <c r="K831" s="103"/>
      <c r="L831" s="103"/>
      <c r="M831" s="103"/>
      <c r="N831" s="103"/>
      <c r="O831" s="113" t="str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5"/>
      <c r="I832" s="166"/>
      <c r="J832" s="167"/>
      <c r="K832" s="103"/>
      <c r="L832" s="103"/>
      <c r="M832" s="103"/>
      <c r="N832" s="103"/>
      <c r="O832" s="113" t="str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5"/>
      <c r="I833" s="166"/>
      <c r="J833" s="167"/>
      <c r="K833" s="103"/>
      <c r="L833" s="103"/>
      <c r="M833" s="103"/>
      <c r="N833" s="103"/>
      <c r="O833" s="113" t="str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5"/>
      <c r="I834" s="166"/>
      <c r="J834" s="167"/>
      <c r="K834" s="103"/>
      <c r="L834" s="103"/>
      <c r="M834" s="103"/>
      <c r="N834" s="103"/>
      <c r="O834" s="113" t="str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5"/>
      <c r="I835" s="166"/>
      <c r="J835" s="167"/>
      <c r="K835" s="103"/>
      <c r="L835" s="103"/>
      <c r="M835" s="103"/>
      <c r="N835" s="103"/>
      <c r="O835" s="113" t="str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5"/>
      <c r="I836" s="166"/>
      <c r="J836" s="167"/>
      <c r="K836" s="103"/>
      <c r="L836" s="103"/>
      <c r="M836" s="103"/>
      <c r="N836" s="103"/>
      <c r="O836" s="113" t="str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5"/>
      <c r="I837" s="166"/>
      <c r="J837" s="167"/>
      <c r="K837" s="103"/>
      <c r="L837" s="103"/>
      <c r="M837" s="103"/>
      <c r="N837" s="103"/>
      <c r="O837" s="113" t="str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5"/>
      <c r="I838" s="166"/>
      <c r="J838" s="167"/>
      <c r="K838" s="103"/>
      <c r="L838" s="103"/>
      <c r="M838" s="103"/>
      <c r="N838" s="103"/>
      <c r="O838" s="113" t="str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5"/>
      <c r="I839" s="166"/>
      <c r="J839" s="167"/>
      <c r="K839" s="103"/>
      <c r="L839" s="103"/>
      <c r="M839" s="103"/>
      <c r="N839" s="103"/>
      <c r="O839" s="113" t="str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5"/>
      <c r="I840" s="166"/>
      <c r="J840" s="167"/>
      <c r="K840" s="103"/>
      <c r="L840" s="103"/>
      <c r="M840" s="103"/>
      <c r="N840" s="103"/>
      <c r="O840" s="113" t="str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5"/>
      <c r="I841" s="166"/>
      <c r="J841" s="167"/>
      <c r="K841" s="103"/>
      <c r="L841" s="103"/>
      <c r="M841" s="103"/>
      <c r="N841" s="103"/>
      <c r="O841" s="113" t="str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5"/>
      <c r="I842" s="166"/>
      <c r="J842" s="167"/>
      <c r="K842" s="103"/>
      <c r="L842" s="103"/>
      <c r="M842" s="103"/>
      <c r="N842" s="103"/>
      <c r="O842" s="113" t="str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5"/>
      <c r="I843" s="166"/>
      <c r="J843" s="167"/>
      <c r="K843" s="103"/>
      <c r="L843" s="103"/>
      <c r="M843" s="103"/>
      <c r="N843" s="103"/>
      <c r="O843" s="113" t="str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5"/>
      <c r="I844" s="166"/>
      <c r="J844" s="167"/>
      <c r="K844" s="103"/>
      <c r="L844" s="103"/>
      <c r="M844" s="103"/>
      <c r="N844" s="103"/>
      <c r="O844" s="113" t="str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5"/>
      <c r="I845" s="166"/>
      <c r="J845" s="167"/>
      <c r="K845" s="103"/>
      <c r="L845" s="103"/>
      <c r="M845" s="103"/>
      <c r="N845" s="103"/>
      <c r="O845" s="113" t="str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5"/>
      <c r="I846" s="166"/>
      <c r="J846" s="167"/>
      <c r="K846" s="103"/>
      <c r="L846" s="103"/>
      <c r="M846" s="103"/>
      <c r="N846" s="103"/>
      <c r="O846" s="113" t="str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5"/>
      <c r="I847" s="166"/>
      <c r="J847" s="167"/>
      <c r="K847" s="103"/>
      <c r="L847" s="103"/>
      <c r="M847" s="103"/>
      <c r="N847" s="103"/>
      <c r="O847" s="113" t="str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5"/>
      <c r="I848" s="166"/>
      <c r="J848" s="167"/>
      <c r="K848" s="103"/>
      <c r="L848" s="103"/>
      <c r="M848" s="103"/>
      <c r="N848" s="103"/>
      <c r="O848" s="113" t="str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5"/>
      <c r="I849" s="166"/>
      <c r="J849" s="167"/>
      <c r="K849" s="103"/>
      <c r="L849" s="103"/>
      <c r="M849" s="103"/>
      <c r="N849" s="103"/>
      <c r="O849" s="113" t="str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5"/>
      <c r="I850" s="166"/>
      <c r="J850" s="167"/>
      <c r="K850" s="103"/>
      <c r="L850" s="103"/>
      <c r="M850" s="103"/>
      <c r="N850" s="103"/>
      <c r="O850" s="113" t="str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5"/>
      <c r="I851" s="166"/>
      <c r="J851" s="167"/>
      <c r="K851" s="103"/>
      <c r="L851" s="103"/>
      <c r="M851" s="103"/>
      <c r="N851" s="103"/>
      <c r="O851" s="113" t="str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5"/>
      <c r="I852" s="166"/>
      <c r="J852" s="167"/>
      <c r="K852" s="103"/>
      <c r="L852" s="103"/>
      <c r="M852" s="103"/>
      <c r="N852" s="103"/>
      <c r="O852" s="113" t="str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5"/>
      <c r="I853" s="166"/>
      <c r="J853" s="167"/>
      <c r="K853" s="103"/>
      <c r="L853" s="103"/>
      <c r="M853" s="103"/>
      <c r="N853" s="103"/>
      <c r="O853" s="113" t="str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5"/>
      <c r="I854" s="166"/>
      <c r="J854" s="167"/>
      <c r="K854" s="103"/>
      <c r="L854" s="103"/>
      <c r="M854" s="103"/>
      <c r="N854" s="103"/>
      <c r="O854" s="113" t="str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5"/>
      <c r="I855" s="166"/>
      <c r="J855" s="167"/>
      <c r="K855" s="103"/>
      <c r="L855" s="103"/>
      <c r="M855" s="103"/>
      <c r="N855" s="103"/>
      <c r="O855" s="113" t="str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5"/>
      <c r="I856" s="166"/>
      <c r="J856" s="167"/>
      <c r="K856" s="103"/>
      <c r="L856" s="103"/>
      <c r="M856" s="103"/>
      <c r="N856" s="103"/>
      <c r="O856" s="113" t="str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5"/>
      <c r="I857" s="166"/>
      <c r="J857" s="167"/>
      <c r="K857" s="103"/>
      <c r="L857" s="103"/>
      <c r="M857" s="103"/>
      <c r="N857" s="103"/>
      <c r="O857" s="113" t="str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5"/>
      <c r="I858" s="166"/>
      <c r="J858" s="167"/>
      <c r="K858" s="103"/>
      <c r="L858" s="103"/>
      <c r="M858" s="103"/>
      <c r="N858" s="103"/>
      <c r="O858" s="113" t="str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5"/>
      <c r="I859" s="166"/>
      <c r="J859" s="167"/>
      <c r="K859" s="103"/>
      <c r="L859" s="103"/>
      <c r="M859" s="103"/>
      <c r="N859" s="103"/>
      <c r="O859" s="113" t="str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5"/>
      <c r="I860" s="166"/>
      <c r="J860" s="167"/>
      <c r="K860" s="103"/>
      <c r="L860" s="103"/>
      <c r="M860" s="103"/>
      <c r="N860" s="103"/>
      <c r="O860" s="113" t="str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5"/>
      <c r="I861" s="166"/>
      <c r="J861" s="167"/>
      <c r="K861" s="103"/>
      <c r="L861" s="103"/>
      <c r="M861" s="103"/>
      <c r="N861" s="103"/>
      <c r="O861" s="113" t="str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5"/>
      <c r="I862" s="166"/>
      <c r="J862" s="167"/>
      <c r="K862" s="103"/>
      <c r="L862" s="103"/>
      <c r="M862" s="103"/>
      <c r="N862" s="103"/>
      <c r="O862" s="113" t="str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5"/>
      <c r="I863" s="166"/>
      <c r="J863" s="167"/>
      <c r="K863" s="103"/>
      <c r="L863" s="103"/>
      <c r="M863" s="103"/>
      <c r="N863" s="103"/>
      <c r="O863" s="113" t="str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5"/>
      <c r="I864" s="166"/>
      <c r="J864" s="167"/>
      <c r="K864" s="103"/>
      <c r="L864" s="103"/>
      <c r="M864" s="103"/>
      <c r="N864" s="103"/>
      <c r="O864" s="113" t="str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5"/>
      <c r="I865" s="166"/>
      <c r="J865" s="167"/>
      <c r="K865" s="103"/>
      <c r="L865" s="103"/>
      <c r="M865" s="103"/>
      <c r="N865" s="103"/>
      <c r="O865" s="113" t="str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5"/>
      <c r="I866" s="166"/>
      <c r="J866" s="167"/>
      <c r="K866" s="103"/>
      <c r="L866" s="103"/>
      <c r="M866" s="103"/>
      <c r="N866" s="103"/>
      <c r="O866" s="113" t="str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5"/>
      <c r="I867" s="166"/>
      <c r="J867" s="167"/>
      <c r="K867" s="103"/>
      <c r="L867" s="103"/>
      <c r="M867" s="103"/>
      <c r="N867" s="103"/>
      <c r="O867" s="113" t="str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5"/>
      <c r="I868" s="166"/>
      <c r="J868" s="167"/>
      <c r="K868" s="103"/>
      <c r="L868" s="103"/>
      <c r="M868" s="103"/>
      <c r="N868" s="103"/>
      <c r="O868" s="113" t="str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5"/>
      <c r="I869" s="166"/>
      <c r="J869" s="167"/>
      <c r="K869" s="103"/>
      <c r="L869" s="103"/>
      <c r="M869" s="103"/>
      <c r="N869" s="103"/>
      <c r="O869" s="113" t="str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5"/>
      <c r="I870" s="166"/>
      <c r="J870" s="167"/>
      <c r="K870" s="103"/>
      <c r="L870" s="103"/>
      <c r="M870" s="103"/>
      <c r="N870" s="103"/>
      <c r="O870" s="113" t="str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5"/>
      <c r="I871" s="166"/>
      <c r="J871" s="167"/>
      <c r="K871" s="103"/>
      <c r="L871" s="103"/>
      <c r="M871" s="103"/>
      <c r="N871" s="103"/>
      <c r="O871" s="113" t="str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5"/>
      <c r="I872" s="166"/>
      <c r="J872" s="167"/>
      <c r="K872" s="103"/>
      <c r="L872" s="103"/>
      <c r="M872" s="103"/>
      <c r="N872" s="103"/>
      <c r="O872" s="113" t="str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5"/>
      <c r="I873" s="166"/>
      <c r="J873" s="167"/>
      <c r="K873" s="103"/>
      <c r="L873" s="103"/>
      <c r="M873" s="103"/>
      <c r="N873" s="103"/>
      <c r="O873" s="113" t="str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5"/>
      <c r="I874" s="166"/>
      <c r="J874" s="167"/>
      <c r="K874" s="103"/>
      <c r="L874" s="103"/>
      <c r="M874" s="103"/>
      <c r="N874" s="103"/>
      <c r="O874" s="113" t="str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5"/>
      <c r="I875" s="166"/>
      <c r="J875" s="167"/>
      <c r="K875" s="103"/>
      <c r="L875" s="103"/>
      <c r="M875" s="103"/>
      <c r="N875" s="103"/>
      <c r="O875" s="113" t="str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5"/>
      <c r="I876" s="166"/>
      <c r="J876" s="167"/>
      <c r="K876" s="103"/>
      <c r="L876" s="103"/>
      <c r="M876" s="103"/>
      <c r="N876" s="103"/>
      <c r="O876" s="113" t="str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5"/>
      <c r="I877" s="166"/>
      <c r="J877" s="167"/>
      <c r="K877" s="103"/>
      <c r="L877" s="103"/>
      <c r="M877" s="103"/>
      <c r="N877" s="103"/>
      <c r="O877" s="113" t="str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5"/>
      <c r="I878" s="166"/>
      <c r="J878" s="167"/>
      <c r="K878" s="103"/>
      <c r="L878" s="103"/>
      <c r="M878" s="103"/>
      <c r="N878" s="103"/>
      <c r="O878" s="113" t="str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5"/>
      <c r="I879" s="166"/>
      <c r="J879" s="167"/>
      <c r="K879" s="103"/>
      <c r="L879" s="103"/>
      <c r="M879" s="103"/>
      <c r="N879" s="103"/>
      <c r="O879" s="113" t="str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5"/>
      <c r="I880" s="166"/>
      <c r="J880" s="167"/>
      <c r="K880" s="103"/>
      <c r="L880" s="103"/>
      <c r="M880" s="103"/>
      <c r="N880" s="103"/>
      <c r="O880" s="113" t="str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5"/>
      <c r="I881" s="166"/>
      <c r="J881" s="167"/>
      <c r="K881" s="103"/>
      <c r="L881" s="103"/>
      <c r="M881" s="103"/>
      <c r="N881" s="103"/>
      <c r="O881" s="113" t="str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5"/>
      <c r="I882" s="166"/>
      <c r="J882" s="167"/>
      <c r="K882" s="103"/>
      <c r="L882" s="103"/>
      <c r="M882" s="103"/>
      <c r="N882" s="103"/>
      <c r="O882" s="113" t="str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5"/>
      <c r="I883" s="166"/>
      <c r="J883" s="167"/>
      <c r="K883" s="103"/>
      <c r="L883" s="103"/>
      <c r="M883" s="103"/>
      <c r="N883" s="103"/>
      <c r="O883" s="113" t="str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5"/>
      <c r="I884" s="166"/>
      <c r="J884" s="167"/>
      <c r="K884" s="103"/>
      <c r="L884" s="103"/>
      <c r="M884" s="103"/>
      <c r="N884" s="103"/>
      <c r="O884" s="113" t="str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5"/>
      <c r="I885" s="166"/>
      <c r="J885" s="167"/>
      <c r="K885" s="103"/>
      <c r="L885" s="103"/>
      <c r="M885" s="103"/>
      <c r="N885" s="103"/>
      <c r="O885" s="113" t="str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5"/>
      <c r="I886" s="166"/>
      <c r="J886" s="167"/>
      <c r="K886" s="103"/>
      <c r="L886" s="103"/>
      <c r="M886" s="103"/>
      <c r="N886" s="103"/>
      <c r="O886" s="113" t="str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5"/>
      <c r="I887" s="166"/>
      <c r="J887" s="167"/>
      <c r="K887" s="103"/>
      <c r="L887" s="103"/>
      <c r="M887" s="103"/>
      <c r="N887" s="103"/>
      <c r="O887" s="113" t="str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5"/>
      <c r="I888" s="166"/>
      <c r="J888" s="167"/>
      <c r="K888" s="103"/>
      <c r="L888" s="103"/>
      <c r="M888" s="103"/>
      <c r="N888" s="103"/>
      <c r="O888" s="113" t="str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5"/>
      <c r="I889" s="166"/>
      <c r="J889" s="167"/>
      <c r="K889" s="103"/>
      <c r="L889" s="103"/>
      <c r="M889" s="103"/>
      <c r="N889" s="103"/>
      <c r="O889" s="113" t="str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5"/>
      <c r="I890" s="166"/>
      <c r="J890" s="167"/>
      <c r="K890" s="103"/>
      <c r="L890" s="103"/>
      <c r="M890" s="103"/>
      <c r="N890" s="103"/>
      <c r="O890" s="113" t="str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5"/>
      <c r="I891" s="166"/>
      <c r="J891" s="167"/>
      <c r="K891" s="103"/>
      <c r="L891" s="103"/>
      <c r="M891" s="103"/>
      <c r="N891" s="103"/>
      <c r="O891" s="113" t="str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5"/>
      <c r="I892" s="166"/>
      <c r="J892" s="167"/>
      <c r="K892" s="103"/>
      <c r="L892" s="103"/>
      <c r="M892" s="103"/>
      <c r="N892" s="103"/>
      <c r="O892" s="113" t="str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5"/>
      <c r="I893" s="166"/>
      <c r="J893" s="167"/>
      <c r="K893" s="103"/>
      <c r="L893" s="103"/>
      <c r="M893" s="103"/>
      <c r="N893" s="103"/>
      <c r="O893" s="113" t="str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5"/>
      <c r="I894" s="166"/>
      <c r="J894" s="167"/>
      <c r="K894" s="103"/>
      <c r="L894" s="103"/>
      <c r="M894" s="103"/>
      <c r="N894" s="103"/>
      <c r="O894" s="113" t="str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5"/>
      <c r="I895" s="166"/>
      <c r="J895" s="167"/>
      <c r="K895" s="103"/>
      <c r="L895" s="103"/>
      <c r="M895" s="103"/>
      <c r="N895" s="103"/>
      <c r="O895" s="113" t="str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5"/>
      <c r="I896" s="166"/>
      <c r="J896" s="167"/>
      <c r="K896" s="103"/>
      <c r="L896" s="103"/>
      <c r="M896" s="103"/>
      <c r="N896" s="103"/>
      <c r="O896" s="113" t="str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5"/>
      <c r="I897" s="166"/>
      <c r="J897" s="167"/>
      <c r="K897" s="103"/>
      <c r="L897" s="103"/>
      <c r="M897" s="103"/>
      <c r="N897" s="103"/>
      <c r="O897" s="113" t="str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5"/>
      <c r="I898" s="166"/>
      <c r="J898" s="167"/>
      <c r="K898" s="103"/>
      <c r="L898" s="103"/>
      <c r="M898" s="103"/>
      <c r="N898" s="103"/>
      <c r="O898" s="113" t="str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5"/>
      <c r="I899" s="166"/>
      <c r="J899" s="167"/>
      <c r="K899" s="103"/>
      <c r="L899" s="103"/>
      <c r="M899" s="103"/>
      <c r="N899" s="103"/>
      <c r="O899" s="113" t="str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5"/>
      <c r="I900" s="166"/>
      <c r="J900" s="167"/>
      <c r="K900" s="103"/>
      <c r="L900" s="103"/>
      <c r="M900" s="103"/>
      <c r="N900" s="103"/>
      <c r="O900" s="113" t="str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5"/>
      <c r="I901" s="166"/>
      <c r="J901" s="167"/>
      <c r="K901" s="103"/>
      <c r="L901" s="103"/>
      <c r="M901" s="103"/>
      <c r="N901" s="103"/>
      <c r="O901" s="113" t="str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5"/>
      <c r="I902" s="166"/>
      <c r="J902" s="167"/>
      <c r="K902" s="103"/>
      <c r="L902" s="103"/>
      <c r="M902" s="103"/>
      <c r="N902" s="103"/>
      <c r="O902" s="113" t="str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5"/>
      <c r="I903" s="166"/>
      <c r="J903" s="167"/>
      <c r="K903" s="103"/>
      <c r="L903" s="103"/>
      <c r="M903" s="103"/>
      <c r="N903" s="103"/>
      <c r="O903" s="113" t="str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5"/>
      <c r="I904" s="166"/>
      <c r="J904" s="167"/>
      <c r="K904" s="103"/>
      <c r="L904" s="103"/>
      <c r="M904" s="103"/>
      <c r="N904" s="103"/>
      <c r="O904" s="113" t="str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5"/>
      <c r="I905" s="166"/>
      <c r="J905" s="167"/>
      <c r="K905" s="103"/>
      <c r="L905" s="103"/>
      <c r="M905" s="103"/>
      <c r="N905" s="103"/>
      <c r="O905" s="113" t="str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5"/>
      <c r="I906" s="166"/>
      <c r="J906" s="167"/>
      <c r="K906" s="103"/>
      <c r="L906" s="103"/>
      <c r="M906" s="103"/>
      <c r="N906" s="103"/>
      <c r="O906" s="113" t="str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5"/>
      <c r="I907" s="166"/>
      <c r="J907" s="167"/>
      <c r="K907" s="103"/>
      <c r="L907" s="103"/>
      <c r="M907" s="103"/>
      <c r="N907" s="103"/>
      <c r="O907" s="113" t="str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5"/>
      <c r="I908" s="166"/>
      <c r="J908" s="167"/>
      <c r="K908" s="103"/>
      <c r="L908" s="103"/>
      <c r="M908" s="103"/>
      <c r="N908" s="103"/>
      <c r="O908" s="113" t="str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5"/>
      <c r="I909" s="166"/>
      <c r="J909" s="167"/>
      <c r="K909" s="103"/>
      <c r="L909" s="103"/>
      <c r="M909" s="103"/>
      <c r="N909" s="103"/>
      <c r="O909" s="113" t="str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5"/>
      <c r="I910" s="166"/>
      <c r="J910" s="167"/>
      <c r="K910" s="103"/>
      <c r="L910" s="103"/>
      <c r="M910" s="103"/>
      <c r="N910" s="103"/>
      <c r="O910" s="113" t="str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5"/>
      <c r="I911" s="166"/>
      <c r="J911" s="167"/>
      <c r="K911" s="103"/>
      <c r="L911" s="103"/>
      <c r="M911" s="103"/>
      <c r="N911" s="103"/>
      <c r="O911" s="113" t="str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5"/>
      <c r="I912" s="166"/>
      <c r="J912" s="167"/>
      <c r="K912" s="103"/>
      <c r="L912" s="103"/>
      <c r="M912" s="103"/>
      <c r="N912" s="103"/>
      <c r="O912" s="113" t="str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5"/>
      <c r="I913" s="166"/>
      <c r="J913" s="167"/>
      <c r="K913" s="103"/>
      <c r="L913" s="103"/>
      <c r="M913" s="103"/>
      <c r="N913" s="103"/>
      <c r="O913" s="113" t="str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5"/>
      <c r="I914" s="166"/>
      <c r="J914" s="167"/>
      <c r="K914" s="103"/>
      <c r="L914" s="103"/>
      <c r="M914" s="103"/>
      <c r="N914" s="103"/>
      <c r="O914" s="113" t="str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5"/>
      <c r="I915" s="166"/>
      <c r="J915" s="167"/>
      <c r="K915" s="103"/>
      <c r="L915" s="103"/>
      <c r="M915" s="103"/>
      <c r="N915" s="103"/>
      <c r="O915" s="113" t="str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5"/>
      <c r="I916" s="166"/>
      <c r="J916" s="167"/>
      <c r="K916" s="103"/>
      <c r="L916" s="103"/>
      <c r="M916" s="103"/>
      <c r="N916" s="103"/>
      <c r="O916" s="113" t="str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5"/>
      <c r="I917" s="166"/>
      <c r="J917" s="167"/>
      <c r="K917" s="103"/>
      <c r="L917" s="103"/>
      <c r="M917" s="103"/>
      <c r="N917" s="103"/>
      <c r="O917" s="113" t="str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5"/>
      <c r="I918" s="166"/>
      <c r="J918" s="167"/>
      <c r="K918" s="103"/>
      <c r="L918" s="103"/>
      <c r="M918" s="103"/>
      <c r="N918" s="103"/>
      <c r="O918" s="113" t="str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5"/>
      <c r="I919" s="166"/>
      <c r="J919" s="167"/>
      <c r="K919" s="103"/>
      <c r="L919" s="103"/>
      <c r="M919" s="103"/>
      <c r="N919" s="103"/>
      <c r="O919" s="113" t="str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5"/>
      <c r="I920" s="166"/>
      <c r="J920" s="167"/>
      <c r="K920" s="103"/>
      <c r="L920" s="103"/>
      <c r="M920" s="103"/>
      <c r="N920" s="103"/>
      <c r="O920" s="113" t="str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5"/>
      <c r="I921" s="166"/>
      <c r="J921" s="167"/>
      <c r="K921" s="103"/>
      <c r="L921" s="103"/>
      <c r="M921" s="103"/>
      <c r="N921" s="103"/>
      <c r="O921" s="113" t="str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5"/>
      <c r="I922" s="166"/>
      <c r="J922" s="167"/>
      <c r="K922" s="103"/>
      <c r="L922" s="103"/>
      <c r="M922" s="103"/>
      <c r="N922" s="103"/>
      <c r="O922" s="113" t="str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5"/>
      <c r="I923" s="166"/>
      <c r="J923" s="167"/>
      <c r="K923" s="103"/>
      <c r="L923" s="103"/>
      <c r="M923" s="103"/>
      <c r="N923" s="103"/>
      <c r="O923" s="113" t="str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5"/>
      <c r="I924" s="166"/>
      <c r="J924" s="167"/>
      <c r="K924" s="103"/>
      <c r="L924" s="103"/>
      <c r="M924" s="103"/>
      <c r="N924" s="103"/>
      <c r="O924" s="113" t="str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5"/>
      <c r="I925" s="166"/>
      <c r="J925" s="167"/>
      <c r="K925" s="103"/>
      <c r="L925" s="103"/>
      <c r="M925" s="103"/>
      <c r="N925" s="103"/>
      <c r="O925" s="113" t="str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5"/>
      <c r="I926" s="166"/>
      <c r="J926" s="167"/>
      <c r="K926" s="103"/>
      <c r="L926" s="103"/>
      <c r="M926" s="103"/>
      <c r="N926" s="103"/>
      <c r="O926" s="113" t="str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5"/>
      <c r="I927" s="166"/>
      <c r="J927" s="167"/>
      <c r="K927" s="103"/>
      <c r="L927" s="103"/>
      <c r="M927" s="103"/>
      <c r="N927" s="103"/>
      <c r="O927" s="113" t="str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5"/>
      <c r="I928" s="166"/>
      <c r="J928" s="167"/>
      <c r="K928" s="103"/>
      <c r="L928" s="103"/>
      <c r="M928" s="103"/>
      <c r="N928" s="103"/>
      <c r="O928" s="113" t="str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5"/>
      <c r="I929" s="166"/>
      <c r="J929" s="167"/>
      <c r="K929" s="103"/>
      <c r="L929" s="103"/>
      <c r="M929" s="103"/>
      <c r="N929" s="103"/>
      <c r="O929" s="113" t="str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5"/>
      <c r="I930" s="166"/>
      <c r="J930" s="167"/>
      <c r="K930" s="103"/>
      <c r="L930" s="103"/>
      <c r="M930" s="103"/>
      <c r="N930" s="103"/>
      <c r="O930" s="113" t="str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5"/>
      <c r="I931" s="166"/>
      <c r="J931" s="167"/>
      <c r="K931" s="103"/>
      <c r="L931" s="103"/>
      <c r="M931" s="103"/>
      <c r="N931" s="103"/>
      <c r="O931" s="113" t="str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5"/>
      <c r="I932" s="166"/>
      <c r="J932" s="167"/>
      <c r="K932" s="103"/>
      <c r="L932" s="103"/>
      <c r="M932" s="103"/>
      <c r="N932" s="103"/>
      <c r="O932" s="113" t="str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5"/>
      <c r="I933" s="166"/>
      <c r="J933" s="167"/>
      <c r="K933" s="103"/>
      <c r="L933" s="103"/>
      <c r="M933" s="103"/>
      <c r="N933" s="103"/>
      <c r="O933" s="113" t="str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5"/>
      <c r="I934" s="166"/>
      <c r="J934" s="167"/>
      <c r="K934" s="103"/>
      <c r="L934" s="103"/>
      <c r="M934" s="103"/>
      <c r="N934" s="103"/>
      <c r="O934" s="113" t="str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5"/>
      <c r="I935" s="166"/>
      <c r="J935" s="167"/>
      <c r="K935" s="103"/>
      <c r="L935" s="103"/>
      <c r="M935" s="103"/>
      <c r="N935" s="103"/>
      <c r="O935" s="113" t="str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5"/>
      <c r="I936" s="166"/>
      <c r="J936" s="167"/>
      <c r="K936" s="103"/>
      <c r="L936" s="103"/>
      <c r="M936" s="103"/>
      <c r="N936" s="103"/>
      <c r="O936" s="113" t="str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5"/>
      <c r="I937" s="166"/>
      <c r="J937" s="167"/>
      <c r="K937" s="103"/>
      <c r="L937" s="103"/>
      <c r="M937" s="103"/>
      <c r="N937" s="103"/>
      <c r="O937" s="113" t="str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5"/>
      <c r="I938" s="166"/>
      <c r="J938" s="167"/>
      <c r="K938" s="103"/>
      <c r="L938" s="103"/>
      <c r="M938" s="103"/>
      <c r="N938" s="103"/>
      <c r="O938" s="113" t="str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5"/>
      <c r="I939" s="166"/>
      <c r="J939" s="167"/>
      <c r="K939" s="103"/>
      <c r="L939" s="103"/>
      <c r="M939" s="103"/>
      <c r="N939" s="103"/>
      <c r="O939" s="113" t="str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5"/>
      <c r="I940" s="166"/>
      <c r="J940" s="167"/>
      <c r="K940" s="103"/>
      <c r="L940" s="103"/>
      <c r="M940" s="103"/>
      <c r="N940" s="103"/>
      <c r="O940" s="113" t="str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5"/>
      <c r="I941" s="166"/>
      <c r="J941" s="167"/>
      <c r="K941" s="103"/>
      <c r="L941" s="103"/>
      <c r="M941" s="103"/>
      <c r="N941" s="103"/>
      <c r="O941" s="113" t="str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5"/>
      <c r="I942" s="166"/>
      <c r="J942" s="167"/>
      <c r="K942" s="103"/>
      <c r="L942" s="103"/>
      <c r="M942" s="103"/>
      <c r="N942" s="103"/>
      <c r="O942" s="113" t="str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5"/>
      <c r="I943" s="166"/>
      <c r="J943" s="167"/>
      <c r="K943" s="103"/>
      <c r="L943" s="103"/>
      <c r="M943" s="103"/>
      <c r="N943" s="103"/>
      <c r="O943" s="113" t="str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5"/>
      <c r="I944" s="166"/>
      <c r="J944" s="167"/>
      <c r="K944" s="103"/>
      <c r="L944" s="103"/>
      <c r="M944" s="103"/>
      <c r="N944" s="103"/>
      <c r="O944" s="113" t="str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5"/>
      <c r="I945" s="166"/>
      <c r="J945" s="167"/>
      <c r="K945" s="103"/>
      <c r="L945" s="103"/>
      <c r="M945" s="103"/>
      <c r="N945" s="103"/>
      <c r="O945" s="113" t="str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5"/>
      <c r="I946" s="166"/>
      <c r="J946" s="167"/>
      <c r="K946" s="103"/>
      <c r="L946" s="103"/>
      <c r="M946" s="103"/>
      <c r="N946" s="103"/>
      <c r="O946" s="113" t="str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5"/>
      <c r="I947" s="166"/>
      <c r="J947" s="167"/>
      <c r="K947" s="103"/>
      <c r="L947" s="103"/>
      <c r="M947" s="103"/>
      <c r="N947" s="103"/>
      <c r="O947" s="113" t="str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5"/>
      <c r="I948" s="166"/>
      <c r="J948" s="167"/>
      <c r="K948" s="103"/>
      <c r="L948" s="103"/>
      <c r="M948" s="103"/>
      <c r="N948" s="103"/>
      <c r="O948" s="113" t="str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5"/>
      <c r="I949" s="166"/>
      <c r="J949" s="167"/>
      <c r="K949" s="103"/>
      <c r="L949" s="103"/>
      <c r="M949" s="103"/>
      <c r="N949" s="103"/>
      <c r="O949" s="113" t="str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5"/>
      <c r="I950" s="166"/>
      <c r="J950" s="167"/>
      <c r="K950" s="103"/>
      <c r="L950" s="103"/>
      <c r="M950" s="103"/>
      <c r="N950" s="103"/>
      <c r="O950" s="113" t="str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5"/>
      <c r="I951" s="166"/>
      <c r="J951" s="167"/>
      <c r="K951" s="103"/>
      <c r="L951" s="103"/>
      <c r="M951" s="103"/>
      <c r="N951" s="103"/>
      <c r="O951" s="113" t="str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5"/>
      <c r="I952" s="166"/>
      <c r="J952" s="167"/>
      <c r="K952" s="103"/>
      <c r="L952" s="103"/>
      <c r="M952" s="103"/>
      <c r="N952" s="103"/>
      <c r="O952" s="113" t="str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5"/>
      <c r="I953" s="166"/>
      <c r="J953" s="167"/>
      <c r="K953" s="103"/>
      <c r="L953" s="103"/>
      <c r="M953" s="103"/>
      <c r="N953" s="103"/>
      <c r="O953" s="113" t="str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5"/>
      <c r="I954" s="166"/>
      <c r="J954" s="167"/>
      <c r="K954" s="103"/>
      <c r="L954" s="103"/>
      <c r="M954" s="103"/>
      <c r="N954" s="103"/>
      <c r="O954" s="113" t="str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5"/>
      <c r="I955" s="166"/>
      <c r="J955" s="167"/>
      <c r="K955" s="103"/>
      <c r="L955" s="103"/>
      <c r="M955" s="103"/>
      <c r="N955" s="103"/>
      <c r="O955" s="113" t="str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5"/>
      <c r="I956" s="166"/>
      <c r="J956" s="167"/>
      <c r="K956" s="103"/>
      <c r="L956" s="103"/>
      <c r="M956" s="103"/>
      <c r="N956" s="103"/>
      <c r="O956" s="113" t="str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5"/>
      <c r="I957" s="166"/>
      <c r="J957" s="167"/>
      <c r="K957" s="103"/>
      <c r="L957" s="103"/>
      <c r="M957" s="103"/>
      <c r="N957" s="103"/>
      <c r="O957" s="113" t="str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5"/>
      <c r="I958" s="166"/>
      <c r="J958" s="167"/>
      <c r="K958" s="103"/>
      <c r="L958" s="103"/>
      <c r="M958" s="103"/>
      <c r="N958" s="103"/>
      <c r="O958" s="113" t="str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5"/>
      <c r="I959" s="166"/>
      <c r="J959" s="167"/>
      <c r="K959" s="103"/>
      <c r="L959" s="103"/>
      <c r="M959" s="103"/>
      <c r="N959" s="103"/>
      <c r="O959" s="113" t="str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5"/>
      <c r="I960" s="166"/>
      <c r="J960" s="167"/>
      <c r="K960" s="103"/>
      <c r="L960" s="103"/>
      <c r="M960" s="103"/>
      <c r="N960" s="103"/>
      <c r="O960" s="113" t="str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5"/>
      <c r="I961" s="166"/>
      <c r="J961" s="167"/>
      <c r="K961" s="103"/>
      <c r="L961" s="103"/>
      <c r="M961" s="103"/>
      <c r="N961" s="103"/>
      <c r="O961" s="113" t="str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5"/>
      <c r="I962" s="166"/>
      <c r="J962" s="167"/>
      <c r="K962" s="103"/>
      <c r="L962" s="103"/>
      <c r="M962" s="103"/>
      <c r="N962" s="103"/>
      <c r="O962" s="113" t="str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5"/>
      <c r="I963" s="166"/>
      <c r="J963" s="167"/>
      <c r="K963" s="103"/>
      <c r="L963" s="103"/>
      <c r="M963" s="103"/>
      <c r="N963" s="103"/>
      <c r="O963" s="113" t="str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5"/>
      <c r="I964" s="166"/>
      <c r="J964" s="167"/>
      <c r="K964" s="103"/>
      <c r="L964" s="103"/>
      <c r="M964" s="103"/>
      <c r="N964" s="103"/>
      <c r="O964" s="113" t="str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5"/>
      <c r="I965" s="166"/>
      <c r="J965" s="167"/>
      <c r="K965" s="103"/>
      <c r="L965" s="103"/>
      <c r="M965" s="103"/>
      <c r="N965" s="103"/>
      <c r="O965" s="113" t="str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5"/>
      <c r="I966" s="166"/>
      <c r="J966" s="167"/>
      <c r="K966" s="103"/>
      <c r="L966" s="103"/>
      <c r="M966" s="103"/>
      <c r="N966" s="103"/>
      <c r="O966" s="113" t="str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5"/>
      <c r="I967" s="166"/>
      <c r="J967" s="167"/>
      <c r="K967" s="103"/>
      <c r="L967" s="103"/>
      <c r="M967" s="103"/>
      <c r="N967" s="103"/>
      <c r="O967" s="113" t="str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5"/>
      <c r="I968" s="166"/>
      <c r="J968" s="167"/>
      <c r="K968" s="103"/>
      <c r="L968" s="103"/>
      <c r="M968" s="103"/>
      <c r="N968" s="103"/>
      <c r="O968" s="113" t="str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5"/>
      <c r="I969" s="166"/>
      <c r="J969" s="167"/>
      <c r="K969" s="103"/>
      <c r="L969" s="103"/>
      <c r="M969" s="103"/>
      <c r="N969" s="103"/>
      <c r="O969" s="113" t="str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5"/>
      <c r="I970" s="166"/>
      <c r="J970" s="167"/>
      <c r="K970" s="103"/>
      <c r="L970" s="103"/>
      <c r="M970" s="103"/>
      <c r="N970" s="103"/>
      <c r="O970" s="113" t="str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5"/>
      <c r="I971" s="166"/>
      <c r="J971" s="167"/>
      <c r="K971" s="103"/>
      <c r="L971" s="103"/>
      <c r="M971" s="103"/>
      <c r="N971" s="103"/>
      <c r="O971" s="113" t="str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5"/>
      <c r="I972" s="166"/>
      <c r="J972" s="167"/>
      <c r="K972" s="103"/>
      <c r="L972" s="103"/>
      <c r="M972" s="103"/>
      <c r="N972" s="103"/>
      <c r="O972" s="113" t="str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5"/>
      <c r="I973" s="166"/>
      <c r="J973" s="167"/>
      <c r="K973" s="103"/>
      <c r="L973" s="103"/>
      <c r="M973" s="103"/>
      <c r="N973" s="103"/>
      <c r="O973" s="113" t="str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5"/>
      <c r="I974" s="166"/>
      <c r="J974" s="167"/>
      <c r="K974" s="103"/>
      <c r="L974" s="103"/>
      <c r="M974" s="103"/>
      <c r="N974" s="103"/>
      <c r="O974" s="113" t="str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5"/>
      <c r="I975" s="166"/>
      <c r="J975" s="167"/>
      <c r="K975" s="103"/>
      <c r="L975" s="103"/>
      <c r="M975" s="103"/>
      <c r="N975" s="103"/>
      <c r="O975" s="113" t="str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5"/>
      <c r="I976" s="166"/>
      <c r="J976" s="167"/>
      <c r="K976" s="103"/>
      <c r="L976" s="103"/>
      <c r="M976" s="103"/>
      <c r="N976" s="103"/>
      <c r="O976" s="113" t="str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5"/>
      <c r="I977" s="166"/>
      <c r="J977" s="167"/>
      <c r="K977" s="103"/>
      <c r="L977" s="103"/>
      <c r="M977" s="103"/>
      <c r="N977" s="103"/>
      <c r="O977" s="113" t="str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5"/>
      <c r="I978" s="166"/>
      <c r="J978" s="167"/>
      <c r="K978" s="103"/>
      <c r="L978" s="103"/>
      <c r="M978" s="103"/>
      <c r="N978" s="103"/>
      <c r="O978" s="113" t="str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5"/>
      <c r="I979" s="166"/>
      <c r="J979" s="167"/>
      <c r="K979" s="103"/>
      <c r="L979" s="103"/>
      <c r="M979" s="103"/>
      <c r="N979" s="103"/>
      <c r="O979" s="113" t="str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5"/>
      <c r="I980" s="166"/>
      <c r="J980" s="167"/>
      <c r="K980" s="103"/>
      <c r="L980" s="103"/>
      <c r="M980" s="103"/>
      <c r="N980" s="103"/>
      <c r="O980" s="113" t="str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5"/>
      <c r="I981" s="166"/>
      <c r="J981" s="167"/>
      <c r="K981" s="103"/>
      <c r="L981" s="103"/>
      <c r="M981" s="103"/>
      <c r="N981" s="103"/>
      <c r="O981" s="113" t="str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5"/>
      <c r="I982" s="166"/>
      <c r="J982" s="167"/>
      <c r="K982" s="103"/>
      <c r="L982" s="103"/>
      <c r="M982" s="103"/>
      <c r="N982" s="103"/>
      <c r="O982" s="113" t="str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5"/>
      <c r="I983" s="166"/>
      <c r="J983" s="167"/>
      <c r="K983" s="103"/>
      <c r="L983" s="103"/>
      <c r="M983" s="103"/>
      <c r="N983" s="103"/>
      <c r="O983" s="113" t="str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5"/>
      <c r="I984" s="166"/>
      <c r="J984" s="167"/>
      <c r="K984" s="103"/>
      <c r="L984" s="103"/>
      <c r="M984" s="103"/>
      <c r="N984" s="103"/>
      <c r="O984" s="113" t="str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5"/>
      <c r="I985" s="166"/>
      <c r="J985" s="167"/>
      <c r="K985" s="103"/>
      <c r="L985" s="103"/>
      <c r="M985" s="103"/>
      <c r="N985" s="103"/>
      <c r="O985" s="113" t="str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5"/>
      <c r="I986" s="166"/>
      <c r="J986" s="167"/>
      <c r="K986" s="103"/>
      <c r="L986" s="103"/>
      <c r="M986" s="103"/>
      <c r="N986" s="103"/>
      <c r="O986" s="113" t="str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5"/>
      <c r="I987" s="166"/>
      <c r="J987" s="167"/>
      <c r="K987" s="103"/>
      <c r="L987" s="103"/>
      <c r="M987" s="103"/>
      <c r="N987" s="103"/>
      <c r="O987" s="113" t="str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5"/>
      <c r="I988" s="166"/>
      <c r="J988" s="167"/>
      <c r="K988" s="103"/>
      <c r="L988" s="103"/>
      <c r="M988" s="103"/>
      <c r="N988" s="103"/>
      <c r="O988" s="113" t="str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5"/>
      <c r="I989" s="166"/>
      <c r="J989" s="167"/>
      <c r="K989" s="103"/>
      <c r="L989" s="103"/>
      <c r="M989" s="103"/>
      <c r="N989" s="103"/>
      <c r="O989" s="113" t="str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5"/>
      <c r="I990" s="166"/>
      <c r="J990" s="167"/>
      <c r="K990" s="103"/>
      <c r="L990" s="103"/>
      <c r="M990" s="103"/>
      <c r="N990" s="103"/>
      <c r="O990" s="113" t="str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5"/>
      <c r="I991" s="166"/>
      <c r="J991" s="167"/>
      <c r="K991" s="103"/>
      <c r="L991" s="103"/>
      <c r="M991" s="103"/>
      <c r="N991" s="103"/>
      <c r="O991" s="113" t="str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5"/>
      <c r="I992" s="166"/>
      <c r="J992" s="167"/>
      <c r="K992" s="103"/>
      <c r="L992" s="103"/>
      <c r="M992" s="103"/>
      <c r="N992" s="103"/>
      <c r="O992" s="113" t="str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5"/>
      <c r="I993" s="166"/>
      <c r="J993" s="167"/>
      <c r="K993" s="103"/>
      <c r="L993" s="103"/>
      <c r="M993" s="103"/>
      <c r="N993" s="103"/>
      <c r="O993" s="113" t="str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5"/>
      <c r="I994" s="166"/>
      <c r="J994" s="167"/>
      <c r="K994" s="103"/>
      <c r="L994" s="103"/>
      <c r="M994" s="103"/>
      <c r="N994" s="103"/>
      <c r="O994" s="113" t="str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5"/>
      <c r="I995" s="166"/>
      <c r="J995" s="167"/>
      <c r="K995" s="103"/>
      <c r="L995" s="103"/>
      <c r="M995" s="103"/>
      <c r="N995" s="103"/>
      <c r="O995" s="113" t="str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5"/>
      <c r="I996" s="166"/>
      <c r="J996" s="167"/>
      <c r="K996" s="103"/>
      <c r="L996" s="103"/>
      <c r="M996" s="103"/>
      <c r="N996" s="103"/>
      <c r="O996" s="113" t="str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5"/>
      <c r="I997" s="166"/>
      <c r="J997" s="167"/>
      <c r="K997" s="103"/>
      <c r="L997" s="103"/>
      <c r="M997" s="103"/>
      <c r="N997" s="103"/>
      <c r="O997" s="113" t="str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5"/>
      <c r="I998" s="166"/>
      <c r="J998" s="167"/>
      <c r="K998" s="103"/>
      <c r="L998" s="103"/>
      <c r="M998" s="103"/>
      <c r="N998" s="103"/>
      <c r="O998" s="113" t="str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5"/>
      <c r="I999" s="166"/>
      <c r="J999" s="167"/>
      <c r="K999" s="103"/>
      <c r="L999" s="103"/>
      <c r="M999" s="103"/>
      <c r="N999" s="103"/>
      <c r="O999" s="113" t="str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5"/>
      <c r="I1000" s="166"/>
      <c r="J1000" s="167"/>
      <c r="K1000" s="103"/>
      <c r="L1000" s="103"/>
      <c r="M1000" s="103"/>
      <c r="N1000" s="103"/>
      <c r="O1000" s="113" t="str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3"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76:J76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</mergeCells>
  <phoneticPr fontId="4" type="noConversion"/>
  <conditionalFormatting sqref="E214:E1048576 E105:E154 E162:E208">
    <cfRule type="duplicateValues" dxfId="10426" priority="34049" stopIfTrue="1"/>
  </conditionalFormatting>
  <conditionalFormatting sqref="I4 I6">
    <cfRule type="cellIs" dxfId="10425" priority="34050" operator="equal">
      <formula>0</formula>
    </cfRule>
  </conditionalFormatting>
  <conditionalFormatting sqref="L214:L1048576 L115:L154 L162:L208">
    <cfRule type="cellIs" dxfId="10424" priority="34048" operator="greaterThan">
      <formula>$M$6</formula>
    </cfRule>
  </conditionalFormatting>
  <conditionalFormatting sqref="M4 K4:K6 M7:M8 K8">
    <cfRule type="cellIs" dxfId="10423" priority="34052" stopIfTrue="1" operator="equal">
      <formula>"="</formula>
    </cfRule>
  </conditionalFormatting>
  <conditionalFormatting sqref="J4:K8 M4:M8">
    <cfRule type="cellIs" dxfId="10422" priority="34051" operator="equal">
      <formula>0</formula>
    </cfRule>
  </conditionalFormatting>
  <conditionalFormatting sqref="T12:U20 U44 T97:U1000 T53:U54 U50:U52 T61:U69 T55:T60 T28:U41 U54:U56 T27">
    <cfRule type="expression" dxfId="10421" priority="34056">
      <formula>SEARCH("P&amp;P",$E12)</formula>
    </cfRule>
  </conditionalFormatting>
  <conditionalFormatting sqref="U21:U22">
    <cfRule type="expression" dxfId="10420" priority="33973">
      <formula>SEARCH("P&amp;P",$E21)</formula>
    </cfRule>
  </conditionalFormatting>
  <conditionalFormatting sqref="T42:U43 U44">
    <cfRule type="expression" dxfId="10419" priority="33925">
      <formula>SEARCH("P&amp;P",$E42)</formula>
    </cfRule>
  </conditionalFormatting>
  <conditionalFormatting sqref="E209:E213">
    <cfRule type="duplicateValues" dxfId="10418" priority="32822" stopIfTrue="1"/>
  </conditionalFormatting>
  <conditionalFormatting sqref="L209:L213">
    <cfRule type="cellIs" dxfId="10417" priority="32821" operator="greaterThan">
      <formula>$M$6</formula>
    </cfRule>
  </conditionalFormatting>
  <conditionalFormatting sqref="E209:E213">
    <cfRule type="duplicateValues" dxfId="10416" priority="32820" stopIfTrue="1"/>
  </conditionalFormatting>
  <conditionalFormatting sqref="L209:L212">
    <cfRule type="cellIs" dxfId="10415" priority="32819" operator="greaterThan">
      <formula>$M$6</formula>
    </cfRule>
  </conditionalFormatting>
  <conditionalFormatting sqref="L209:L212">
    <cfRule type="cellIs" dxfId="10414" priority="32818" operator="greaterThan">
      <formula>$M$6</formula>
    </cfRule>
  </conditionalFormatting>
  <conditionalFormatting sqref="L209:L212">
    <cfRule type="cellIs" dxfId="10413" priority="32817" operator="greaterThan">
      <formula>$M$6</formula>
    </cfRule>
  </conditionalFormatting>
  <conditionalFormatting sqref="L209:L212">
    <cfRule type="cellIs" dxfId="10412" priority="32816" operator="greaterThan">
      <formula>$M$6</formula>
    </cfRule>
  </conditionalFormatting>
  <conditionalFormatting sqref="L209:L212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09:L212">
    <cfRule type="cellIs" dxfId="10409" priority="32813" operator="greaterThan">
      <formula>$M$6</formula>
    </cfRule>
  </conditionalFormatting>
  <conditionalFormatting sqref="L210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0">
    <cfRule type="cellIs" dxfId="10406" priority="32810" operator="greaterThan">
      <formula>$M$6</formula>
    </cfRule>
  </conditionalFormatting>
  <conditionalFormatting sqref="L210">
    <cfRule type="cellIs" dxfId="10405" priority="32809" operator="greaterThan">
      <formula>$M$6</formula>
    </cfRule>
  </conditionalFormatting>
  <conditionalFormatting sqref="L209:L212">
    <cfRule type="cellIs" dxfId="10404" priority="32808" operator="greaterThan">
      <formula>$M$6</formula>
    </cfRule>
  </conditionalFormatting>
  <conditionalFormatting sqref="L209:L212">
    <cfRule type="cellIs" dxfId="10403" priority="32807" operator="greaterThan">
      <formula>$M$6</formula>
    </cfRule>
  </conditionalFormatting>
  <conditionalFormatting sqref="L209:L212">
    <cfRule type="cellIs" dxfId="10402" priority="32806" operator="greaterThan">
      <formula>$M$6</formula>
    </cfRule>
  </conditionalFormatting>
  <conditionalFormatting sqref="L209:L212">
    <cfRule type="cellIs" dxfId="10401" priority="32805" operator="greaterThan">
      <formula>$M$6</formula>
    </cfRule>
  </conditionalFormatting>
  <conditionalFormatting sqref="L209:L212">
    <cfRule type="cellIs" dxfId="10400" priority="32804" operator="greaterThan">
      <formula>$M$6</formula>
    </cfRule>
  </conditionalFormatting>
  <conditionalFormatting sqref="L209:L212">
    <cfRule type="cellIs" dxfId="10399" priority="32803" operator="greaterThan">
      <formula>$M$6</formula>
    </cfRule>
  </conditionalFormatting>
  <conditionalFormatting sqref="L209:L212">
    <cfRule type="cellIs" dxfId="10398" priority="32802" operator="greaterThan">
      <formula>$M$6</formula>
    </cfRule>
  </conditionalFormatting>
  <conditionalFormatting sqref="L210">
    <cfRule type="cellIs" dxfId="10397" priority="32801" operator="greaterThan">
      <formula>$M$6</formula>
    </cfRule>
  </conditionalFormatting>
  <conditionalFormatting sqref="L209:L212">
    <cfRule type="cellIs" dxfId="10396" priority="32800" operator="greaterThan">
      <formula>$M$6</formula>
    </cfRule>
  </conditionalFormatting>
  <conditionalFormatting sqref="L210">
    <cfRule type="cellIs" dxfId="10395" priority="32799" operator="greaterThan">
      <formula>$M$6</formula>
    </cfRule>
  </conditionalFormatting>
  <conditionalFormatting sqref="L210">
    <cfRule type="cellIs" dxfId="10394" priority="32798" operator="greaterThan">
      <formula>$M$6</formula>
    </cfRule>
  </conditionalFormatting>
  <conditionalFormatting sqref="L210">
    <cfRule type="cellIs" dxfId="10393" priority="32797" operator="greaterThan">
      <formula>$M$6</formula>
    </cfRule>
  </conditionalFormatting>
  <conditionalFormatting sqref="L210">
    <cfRule type="cellIs" dxfId="10392" priority="32796" operator="greaterThan">
      <formula>$M$6</formula>
    </cfRule>
  </conditionalFormatting>
  <conditionalFormatting sqref="L209:L212">
    <cfRule type="cellIs" dxfId="10391" priority="32795" operator="greaterThan">
      <formula>$M$6</formula>
    </cfRule>
  </conditionalFormatting>
  <conditionalFormatting sqref="L209:L212">
    <cfRule type="cellIs" dxfId="10390" priority="32794" operator="greaterThan">
      <formula>$M$6</formula>
    </cfRule>
  </conditionalFormatting>
  <conditionalFormatting sqref="L209:L212">
    <cfRule type="cellIs" dxfId="10389" priority="32793" operator="greaterThan">
      <formula>$M$6</formula>
    </cfRule>
  </conditionalFormatting>
  <conditionalFormatting sqref="L209:L212">
    <cfRule type="cellIs" dxfId="10388" priority="32792" operator="greaterThan">
      <formula>$M$6</formula>
    </cfRule>
  </conditionalFormatting>
  <conditionalFormatting sqref="L210">
    <cfRule type="cellIs" dxfId="10387" priority="32791" operator="greaterThan">
      <formula>$M$6</formula>
    </cfRule>
  </conditionalFormatting>
  <conditionalFormatting sqref="L210">
    <cfRule type="cellIs" dxfId="10386" priority="32790" operator="greaterThan">
      <formula>$M$6</formula>
    </cfRule>
  </conditionalFormatting>
  <conditionalFormatting sqref="L209:L212">
    <cfRule type="cellIs" dxfId="10385" priority="32789" operator="greaterThan">
      <formula>$M$6</formula>
    </cfRule>
  </conditionalFormatting>
  <conditionalFormatting sqref="L209:L212">
    <cfRule type="cellIs" dxfId="10384" priority="32788" operator="greaterThan">
      <formula>$M$6</formula>
    </cfRule>
  </conditionalFormatting>
  <conditionalFormatting sqref="L209:L212">
    <cfRule type="cellIs" dxfId="10383" priority="32787" operator="greaterThan">
      <formula>$M$6</formula>
    </cfRule>
  </conditionalFormatting>
  <conditionalFormatting sqref="L209:L212">
    <cfRule type="cellIs" dxfId="10382" priority="32786" operator="greaterThan">
      <formula>$M$6</formula>
    </cfRule>
  </conditionalFormatting>
  <conditionalFormatting sqref="L210">
    <cfRule type="cellIs" dxfId="10381" priority="32785" operator="greaterThan">
      <formula>$M$6</formula>
    </cfRule>
  </conditionalFormatting>
  <conditionalFormatting sqref="L209:L212">
    <cfRule type="cellIs" dxfId="10380" priority="32784" operator="greaterThan">
      <formula>$M$6</formula>
    </cfRule>
  </conditionalFormatting>
  <conditionalFormatting sqref="L210">
    <cfRule type="cellIs" dxfId="10379" priority="32783" operator="greaterThan">
      <formula>$M$6</formula>
    </cfRule>
  </conditionalFormatting>
  <conditionalFormatting sqref="L210">
    <cfRule type="cellIs" dxfId="10378" priority="32782" operator="greaterThan">
      <formula>$M$6</formula>
    </cfRule>
  </conditionalFormatting>
  <conditionalFormatting sqref="L210">
    <cfRule type="cellIs" dxfId="10377" priority="32781" operator="greaterThan">
      <formula>$M$6</formula>
    </cfRule>
  </conditionalFormatting>
  <conditionalFormatting sqref="L210">
    <cfRule type="cellIs" dxfId="10376" priority="32780" operator="greaterThan">
      <formula>$M$6</formula>
    </cfRule>
  </conditionalFormatting>
  <conditionalFormatting sqref="L210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0">
    <cfRule type="cellIs" dxfId="10373" priority="32777" operator="greaterThan">
      <formula>$M$6</formula>
    </cfRule>
  </conditionalFormatting>
  <conditionalFormatting sqref="L211">
    <cfRule type="cellIs" dxfId="10372" priority="32776" operator="greaterThan">
      <formula>$M$6</formula>
    </cfRule>
  </conditionalFormatting>
  <conditionalFormatting sqref="L211">
    <cfRule type="cellIs" dxfId="10371" priority="32775" operator="greaterThan">
      <formula>$M$6</formula>
    </cfRule>
  </conditionalFormatting>
  <conditionalFormatting sqref="L211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0">
    <cfRule type="cellIs" dxfId="10368" priority="32772" operator="greaterThan">
      <formula>$M$6</formula>
    </cfRule>
  </conditionalFormatting>
  <conditionalFormatting sqref="L210">
    <cfRule type="cellIs" dxfId="10367" priority="32771" operator="greaterThan">
      <formula>$M$6</formula>
    </cfRule>
  </conditionalFormatting>
  <conditionalFormatting sqref="L210">
    <cfRule type="cellIs" dxfId="10366" priority="32770" operator="greaterThan">
      <formula>$M$6</formula>
    </cfRule>
  </conditionalFormatting>
  <conditionalFormatting sqref="L210">
    <cfRule type="cellIs" dxfId="10365" priority="32769" operator="greaterThan">
      <formula>$M$6</formula>
    </cfRule>
  </conditionalFormatting>
  <conditionalFormatting sqref="L210">
    <cfRule type="cellIs" dxfId="10364" priority="32768" operator="greaterThan">
      <formula>$M$6</formula>
    </cfRule>
  </conditionalFormatting>
  <conditionalFormatting sqref="L210">
    <cfRule type="cellIs" dxfId="10363" priority="32767" operator="greaterThan">
      <formula>$M$6</formula>
    </cfRule>
  </conditionalFormatting>
  <conditionalFormatting sqref="L210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0">
    <cfRule type="cellIs" dxfId="10360" priority="32764" operator="greaterThan">
      <formula>$M$6</formula>
    </cfRule>
  </conditionalFormatting>
  <conditionalFormatting sqref="L211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1">
    <cfRule type="cellIs" dxfId="10357" priority="32761" operator="greaterThan">
      <formula>$M$6</formula>
    </cfRule>
  </conditionalFormatting>
  <conditionalFormatting sqref="L211">
    <cfRule type="cellIs" dxfId="10356" priority="32760" operator="greaterThan">
      <formula>$M$6</formula>
    </cfRule>
  </conditionalFormatting>
  <conditionalFormatting sqref="L210">
    <cfRule type="cellIs" dxfId="10355" priority="32759" operator="greaterThan">
      <formula>$M$6</formula>
    </cfRule>
  </conditionalFormatting>
  <conditionalFormatting sqref="L210">
    <cfRule type="cellIs" dxfId="10354" priority="32758" operator="greaterThan">
      <formula>$M$6</formula>
    </cfRule>
  </conditionalFormatting>
  <conditionalFormatting sqref="L210">
    <cfRule type="cellIs" dxfId="10353" priority="32757" operator="greaterThan">
      <formula>$M$6</formula>
    </cfRule>
  </conditionalFormatting>
  <conditionalFormatting sqref="L210">
    <cfRule type="cellIs" dxfId="10352" priority="32756" operator="greaterThan">
      <formula>$M$6</formula>
    </cfRule>
  </conditionalFormatting>
  <conditionalFormatting sqref="L211">
    <cfRule type="cellIs" dxfId="10351" priority="32755" operator="greaterThan">
      <formula>$M$6</formula>
    </cfRule>
  </conditionalFormatting>
  <conditionalFormatting sqref="L211">
    <cfRule type="cellIs" dxfId="10350" priority="32754" operator="greaterThan">
      <formula>$M$6</formula>
    </cfRule>
  </conditionalFormatting>
  <conditionalFormatting sqref="L210">
    <cfRule type="cellIs" dxfId="10349" priority="32753" operator="greaterThan">
      <formula>$M$6</formula>
    </cfRule>
  </conditionalFormatting>
  <conditionalFormatting sqref="L210">
    <cfRule type="cellIs" dxfId="10348" priority="32752" operator="greaterThan">
      <formula>$M$6</formula>
    </cfRule>
  </conditionalFormatting>
  <conditionalFormatting sqref="L210">
    <cfRule type="cellIs" dxfId="10347" priority="32751" operator="greaterThan">
      <formula>$M$6</formula>
    </cfRule>
  </conditionalFormatting>
  <conditionalFormatting sqref="L210">
    <cfRule type="cellIs" dxfId="10346" priority="32750" operator="greaterThan">
      <formula>$M$6</formula>
    </cfRule>
  </conditionalFormatting>
  <conditionalFormatting sqref="L211">
    <cfRule type="cellIs" dxfId="10345" priority="32749" operator="greaterThan">
      <formula>$M$6</formula>
    </cfRule>
  </conditionalFormatting>
  <conditionalFormatting sqref="L210">
    <cfRule type="cellIs" dxfId="10344" priority="32748" operator="greaterThan">
      <formula>$M$6</formula>
    </cfRule>
  </conditionalFormatting>
  <conditionalFormatting sqref="L211">
    <cfRule type="cellIs" dxfId="10343" priority="32747" operator="greaterThan">
      <formula>$M$6</formula>
    </cfRule>
  </conditionalFormatting>
  <conditionalFormatting sqref="L211">
    <cfRule type="cellIs" dxfId="10342" priority="32746" operator="greaterThan">
      <formula>$M$6</formula>
    </cfRule>
  </conditionalFormatting>
  <conditionalFormatting sqref="L211">
    <cfRule type="cellIs" dxfId="10341" priority="32745" operator="greaterThan">
      <formula>$M$6</formula>
    </cfRule>
  </conditionalFormatting>
  <conditionalFormatting sqref="L211">
    <cfRule type="cellIs" dxfId="10340" priority="32744" operator="greaterThan">
      <formula>$M$6</formula>
    </cfRule>
  </conditionalFormatting>
  <conditionalFormatting sqref="L211">
    <cfRule type="cellIs" dxfId="10339" priority="32743" operator="greaterThan">
      <formula>$M$6</formula>
    </cfRule>
  </conditionalFormatting>
  <conditionalFormatting sqref="L211">
    <cfRule type="cellIs" dxfId="10338" priority="32742" operator="greaterThan">
      <formula>$M$6</formula>
    </cfRule>
  </conditionalFormatting>
  <conditionalFormatting sqref="L211">
    <cfRule type="cellIs" dxfId="10337" priority="32741" operator="greaterThan">
      <formula>$M$6</formula>
    </cfRule>
  </conditionalFormatting>
  <conditionalFormatting sqref="L211">
    <cfRule type="cellIs" dxfId="10336" priority="32740" operator="greaterThan">
      <formula>$M$6</formula>
    </cfRule>
  </conditionalFormatting>
  <conditionalFormatting sqref="L211">
    <cfRule type="cellIs" dxfId="10335" priority="32739" operator="greaterThan">
      <formula>$M$6</formula>
    </cfRule>
  </conditionalFormatting>
  <conditionalFormatting sqref="L211">
    <cfRule type="cellIs" dxfId="10334" priority="32738" operator="greaterThan">
      <formula>$M$6</formula>
    </cfRule>
  </conditionalFormatting>
  <conditionalFormatting sqref="L211">
    <cfRule type="cellIs" dxfId="10333" priority="32737" operator="greaterThan">
      <formula>$M$6</formula>
    </cfRule>
  </conditionalFormatting>
  <conditionalFormatting sqref="L211">
    <cfRule type="cellIs" dxfId="10332" priority="32736" operator="greaterThan">
      <formula>$M$6</formula>
    </cfRule>
  </conditionalFormatting>
  <conditionalFormatting sqref="L211">
    <cfRule type="cellIs" dxfId="10331" priority="32735" operator="greaterThan">
      <formula>$M$6</formula>
    </cfRule>
  </conditionalFormatting>
  <conditionalFormatting sqref="L211">
    <cfRule type="cellIs" dxfId="10330" priority="32734" operator="greaterThan">
      <formula>$M$6</formula>
    </cfRule>
  </conditionalFormatting>
  <conditionalFormatting sqref="L211">
    <cfRule type="cellIs" dxfId="10329" priority="32733" operator="greaterThan">
      <formula>$M$6</formula>
    </cfRule>
  </conditionalFormatting>
  <conditionalFormatting sqref="L211">
    <cfRule type="cellIs" dxfId="10328" priority="32732" operator="greaterThan">
      <formula>$M$6</formula>
    </cfRule>
  </conditionalFormatting>
  <conditionalFormatting sqref="L211">
    <cfRule type="cellIs" dxfId="10327" priority="32731" operator="greaterThan">
      <formula>$M$6</formula>
    </cfRule>
  </conditionalFormatting>
  <conditionalFormatting sqref="L211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1">
    <cfRule type="cellIs" dxfId="10324" priority="32728" operator="greaterThan">
      <formula>$M$6</formula>
    </cfRule>
  </conditionalFormatting>
  <conditionalFormatting sqref="L212">
    <cfRule type="cellIs" dxfId="10323" priority="32727" operator="greaterThan">
      <formula>$M$6</formula>
    </cfRule>
  </conditionalFormatting>
  <conditionalFormatting sqref="L212">
    <cfRule type="cellIs" dxfId="10322" priority="32726" operator="greaterThan">
      <formula>$M$6</formula>
    </cfRule>
  </conditionalFormatting>
  <conditionalFormatting sqref="L212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1">
    <cfRule type="cellIs" dxfId="10319" priority="32723" operator="greaterThan">
      <formula>$M$6</formula>
    </cfRule>
  </conditionalFormatting>
  <conditionalFormatting sqref="L211">
    <cfRule type="cellIs" dxfId="10318" priority="32722" operator="greaterThan">
      <formula>$M$6</formula>
    </cfRule>
  </conditionalFormatting>
  <conditionalFormatting sqref="L211">
    <cfRule type="cellIs" dxfId="10317" priority="32721" operator="greaterThan">
      <formula>$M$6</formula>
    </cfRule>
  </conditionalFormatting>
  <conditionalFormatting sqref="L211">
    <cfRule type="cellIs" dxfId="10316" priority="32720" operator="greaterThan">
      <formula>$M$6</formula>
    </cfRule>
  </conditionalFormatting>
  <conditionalFormatting sqref="L211">
    <cfRule type="cellIs" dxfId="10315" priority="32719" operator="greaterThan">
      <formula>$M$6</formula>
    </cfRule>
  </conditionalFormatting>
  <conditionalFormatting sqref="L211">
    <cfRule type="cellIs" dxfId="10314" priority="32718" operator="greaterThan">
      <formula>$M$6</formula>
    </cfRule>
  </conditionalFormatting>
  <conditionalFormatting sqref="L211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1">
    <cfRule type="cellIs" dxfId="10311" priority="32715" operator="greaterThan">
      <formula>$M$6</formula>
    </cfRule>
  </conditionalFormatting>
  <conditionalFormatting sqref="L212">
    <cfRule type="cellIs" dxfId="10310" priority="32714" operator="greaterThan">
      <formula>$M$6</formula>
    </cfRule>
  </conditionalFormatting>
  <conditionalFormatting sqref="L212">
    <cfRule type="cellIs" dxfId="10309" priority="32713" operator="greaterThan">
      <formula>$M$6</formula>
    </cfRule>
  </conditionalFormatting>
  <conditionalFormatting sqref="L212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1">
    <cfRule type="cellIs" dxfId="10306" priority="32710" operator="greaterThan">
      <formula>$M$6</formula>
    </cfRule>
  </conditionalFormatting>
  <conditionalFormatting sqref="L211">
    <cfRule type="cellIs" dxfId="10305" priority="32709" operator="greaterThan">
      <formula>$M$6</formula>
    </cfRule>
  </conditionalFormatting>
  <conditionalFormatting sqref="L211">
    <cfRule type="cellIs" dxfId="10304" priority="32708" operator="greaterThan">
      <formula>$M$6</formula>
    </cfRule>
  </conditionalFormatting>
  <conditionalFormatting sqref="L211">
    <cfRule type="cellIs" dxfId="10303" priority="32707" operator="greaterThan">
      <formula>$M$6</formula>
    </cfRule>
  </conditionalFormatting>
  <conditionalFormatting sqref="L212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1">
    <cfRule type="cellIs" dxfId="10300" priority="32704" operator="greaterThan">
      <formula>$M$6</formula>
    </cfRule>
  </conditionalFormatting>
  <conditionalFormatting sqref="L211">
    <cfRule type="cellIs" dxfId="10299" priority="32703" operator="greaterThan">
      <formula>$M$6</formula>
    </cfRule>
  </conditionalFormatting>
  <conditionalFormatting sqref="L211">
    <cfRule type="cellIs" dxfId="10298" priority="32702" operator="greaterThan">
      <formula>$M$6</formula>
    </cfRule>
  </conditionalFormatting>
  <conditionalFormatting sqref="L211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L211">
    <cfRule type="cellIs" dxfId="10295" priority="32699" operator="greaterThan">
      <formula>$M$6</formula>
    </cfRule>
  </conditionalFormatting>
  <conditionalFormatting sqref="L212">
    <cfRule type="cellIs" dxfId="10294" priority="32698" operator="greaterThan">
      <formula>$M$6</formula>
    </cfRule>
  </conditionalFormatting>
  <conditionalFormatting sqref="L212">
    <cfRule type="cellIs" dxfId="10293" priority="32697" operator="greaterThan">
      <formula>$M$6</formula>
    </cfRule>
  </conditionalFormatting>
  <conditionalFormatting sqref="L212">
    <cfRule type="cellIs" dxfId="10292" priority="32696" operator="greaterThan">
      <formula>$M$6</formula>
    </cfRule>
  </conditionalFormatting>
  <conditionalFormatting sqref="L212">
    <cfRule type="cellIs" dxfId="10291" priority="32695" operator="greaterThan">
      <formula>$M$6</formula>
    </cfRule>
  </conditionalFormatting>
  <conditionalFormatting sqref="L212">
    <cfRule type="cellIs" dxfId="10290" priority="32694" operator="greaterThan">
      <formula>$M$6</formula>
    </cfRule>
  </conditionalFormatting>
  <conditionalFormatting sqref="L212">
    <cfRule type="cellIs" dxfId="10289" priority="32693" operator="greaterThan">
      <formula>$M$6</formula>
    </cfRule>
  </conditionalFormatting>
  <conditionalFormatting sqref="L212">
    <cfRule type="cellIs" dxfId="10288" priority="32692" operator="greaterThan">
      <formula>$M$6</formula>
    </cfRule>
  </conditionalFormatting>
  <conditionalFormatting sqref="L212">
    <cfRule type="cellIs" dxfId="10287" priority="32691" operator="greaterThan">
      <formula>$M$6</formula>
    </cfRule>
  </conditionalFormatting>
  <conditionalFormatting sqref="L212">
    <cfRule type="cellIs" dxfId="10286" priority="32690" operator="greaterThan">
      <formula>$M$6</formula>
    </cfRule>
  </conditionalFormatting>
  <conditionalFormatting sqref="L212">
    <cfRule type="cellIs" dxfId="10285" priority="32689" operator="greaterThan">
      <formula>$M$6</formula>
    </cfRule>
  </conditionalFormatting>
  <conditionalFormatting sqref="L212">
    <cfRule type="cellIs" dxfId="10284" priority="32688" operator="greaterThan">
      <formula>$M$6</formula>
    </cfRule>
  </conditionalFormatting>
  <conditionalFormatting sqref="L212">
    <cfRule type="cellIs" dxfId="10283" priority="32687" operator="greaterThan">
      <formula>$M$6</formula>
    </cfRule>
  </conditionalFormatting>
  <conditionalFormatting sqref="L212">
    <cfRule type="cellIs" dxfId="10282" priority="32686" operator="greaterThan">
      <formula>$M$6</formula>
    </cfRule>
  </conditionalFormatting>
  <conditionalFormatting sqref="L212">
    <cfRule type="cellIs" dxfId="10281" priority="32685" operator="greaterThan">
      <formula>$M$6</formula>
    </cfRule>
  </conditionalFormatting>
  <conditionalFormatting sqref="L212">
    <cfRule type="cellIs" dxfId="10280" priority="32684" operator="greaterThan">
      <formula>$M$6</formula>
    </cfRule>
  </conditionalFormatting>
  <conditionalFormatting sqref="L212">
    <cfRule type="cellIs" dxfId="10279" priority="32683" operator="greaterThan">
      <formula>$M$6</formula>
    </cfRule>
  </conditionalFormatting>
  <conditionalFormatting sqref="L212">
    <cfRule type="cellIs" dxfId="10278" priority="32682" operator="greaterThan">
      <formula>$M$6</formula>
    </cfRule>
  </conditionalFormatting>
  <conditionalFormatting sqref="L212">
    <cfRule type="cellIs" dxfId="10277" priority="32681" operator="greaterThan">
      <formula>$M$6</formula>
    </cfRule>
  </conditionalFormatting>
  <conditionalFormatting sqref="L212">
    <cfRule type="cellIs" dxfId="10276" priority="32680" operator="greaterThan">
      <formula>$M$6</formula>
    </cfRule>
  </conditionalFormatting>
  <conditionalFormatting sqref="L212">
    <cfRule type="cellIs" dxfId="10275" priority="32679" operator="greaterThan">
      <formula>$M$6</formula>
    </cfRule>
  </conditionalFormatting>
  <conditionalFormatting sqref="L212">
    <cfRule type="cellIs" dxfId="10274" priority="32678" operator="greaterThan">
      <formula>$M$6</formula>
    </cfRule>
  </conditionalFormatting>
  <conditionalFormatting sqref="L212">
    <cfRule type="cellIs" dxfId="10273" priority="32677" operator="greaterThan">
      <formula>$M$6</formula>
    </cfRule>
  </conditionalFormatting>
  <conditionalFormatting sqref="L212">
    <cfRule type="cellIs" dxfId="10272" priority="32676" operator="greaterThan">
      <formula>$M$6</formula>
    </cfRule>
  </conditionalFormatting>
  <conditionalFormatting sqref="L212">
    <cfRule type="cellIs" dxfId="10271" priority="32675" operator="greaterThan">
      <formula>$M$6</formula>
    </cfRule>
  </conditionalFormatting>
  <conditionalFormatting sqref="L212">
    <cfRule type="cellIs" dxfId="10270" priority="32674" operator="greaterThan">
      <formula>$M$6</formula>
    </cfRule>
  </conditionalFormatting>
  <conditionalFormatting sqref="L212">
    <cfRule type="cellIs" dxfId="10269" priority="32673" operator="greaterThan">
      <formula>$M$6</formula>
    </cfRule>
  </conditionalFormatting>
  <conditionalFormatting sqref="L212">
    <cfRule type="cellIs" dxfId="10268" priority="32672" operator="greaterThan">
      <formula>$M$6</formula>
    </cfRule>
  </conditionalFormatting>
  <conditionalFormatting sqref="L212">
    <cfRule type="cellIs" dxfId="10267" priority="32671" operator="greaterThan">
      <formula>$M$6</formula>
    </cfRule>
  </conditionalFormatting>
  <conditionalFormatting sqref="L212">
    <cfRule type="cellIs" dxfId="10266" priority="32670" operator="greaterThan">
      <formula>$M$6</formula>
    </cfRule>
  </conditionalFormatting>
  <conditionalFormatting sqref="L212">
    <cfRule type="cellIs" dxfId="10265" priority="32669" operator="greaterThan">
      <formula>$M$6</formula>
    </cfRule>
  </conditionalFormatting>
  <conditionalFormatting sqref="L212">
    <cfRule type="cellIs" dxfId="10264" priority="32668" operator="greaterThan">
      <formula>$M$6</formula>
    </cfRule>
  </conditionalFormatting>
  <conditionalFormatting sqref="L213">
    <cfRule type="cellIs" dxfId="10263" priority="32667" operator="greaterThan">
      <formula>$M$6</formula>
    </cfRule>
  </conditionalFormatting>
  <conditionalFormatting sqref="L212">
    <cfRule type="cellIs" dxfId="10262" priority="32666" operator="greaterThan">
      <formula>$M$6</formula>
    </cfRule>
  </conditionalFormatting>
  <conditionalFormatting sqref="L213">
    <cfRule type="cellIs" dxfId="10261" priority="32665" operator="greaterThan">
      <formula>$M$6</formula>
    </cfRule>
  </conditionalFormatting>
  <conditionalFormatting sqref="L213">
    <cfRule type="cellIs" dxfId="10260" priority="32664" operator="greaterThan">
      <formula>$M$6</formula>
    </cfRule>
  </conditionalFormatting>
  <conditionalFormatting sqref="L213">
    <cfRule type="cellIs" dxfId="10259" priority="32663" operator="greaterThan">
      <formula>$M$6</formula>
    </cfRule>
  </conditionalFormatting>
  <conditionalFormatting sqref="L213">
    <cfRule type="cellIs" dxfId="10258" priority="32662" operator="greaterThan">
      <formula>$M$6</formula>
    </cfRule>
  </conditionalFormatting>
  <conditionalFormatting sqref="L212">
    <cfRule type="cellIs" dxfId="10257" priority="32661" operator="greaterThan">
      <formula>$M$6</formula>
    </cfRule>
  </conditionalFormatting>
  <conditionalFormatting sqref="L212">
    <cfRule type="cellIs" dxfId="10256" priority="32660" operator="greaterThan">
      <formula>$M$6</formula>
    </cfRule>
  </conditionalFormatting>
  <conditionalFormatting sqref="L212">
    <cfRule type="cellIs" dxfId="10255" priority="32659" operator="greaterThan">
      <formula>$M$6</formula>
    </cfRule>
  </conditionalFormatting>
  <conditionalFormatting sqref="L212">
    <cfRule type="cellIs" dxfId="10254" priority="32658" operator="greaterThan">
      <formula>$M$6</formula>
    </cfRule>
  </conditionalFormatting>
  <conditionalFormatting sqref="L212">
    <cfRule type="cellIs" dxfId="10253" priority="32657" operator="greaterThan">
      <formula>$M$6</formula>
    </cfRule>
  </conditionalFormatting>
  <conditionalFormatting sqref="L212">
    <cfRule type="cellIs" dxfId="10252" priority="32656" operator="greaterThan">
      <formula>$M$6</formula>
    </cfRule>
  </conditionalFormatting>
  <conditionalFormatting sqref="L212">
    <cfRule type="cellIs" dxfId="10251" priority="32655" operator="greaterThan">
      <formula>$M$6</formula>
    </cfRule>
  </conditionalFormatting>
  <conditionalFormatting sqref="L213">
    <cfRule type="cellIs" dxfId="10250" priority="32654" operator="greaterThan">
      <formula>$M$6</formula>
    </cfRule>
  </conditionalFormatting>
  <conditionalFormatting sqref="L212">
    <cfRule type="cellIs" dxfId="10249" priority="32653" operator="greaterThan">
      <formula>$M$6</formula>
    </cfRule>
  </conditionalFormatting>
  <conditionalFormatting sqref="L213">
    <cfRule type="cellIs" dxfId="10248" priority="32652" operator="greaterThan">
      <formula>$M$6</formula>
    </cfRule>
  </conditionalFormatting>
  <conditionalFormatting sqref="L213">
    <cfRule type="cellIs" dxfId="10247" priority="32651" operator="greaterThan">
      <formula>$M$6</formula>
    </cfRule>
  </conditionalFormatting>
  <conditionalFormatting sqref="L213">
    <cfRule type="cellIs" dxfId="10246" priority="32650" operator="greaterThan">
      <formula>$M$6</formula>
    </cfRule>
  </conditionalFormatting>
  <conditionalFormatting sqref="L213">
    <cfRule type="cellIs" dxfId="10245" priority="32649" operator="greaterThan">
      <formula>$M$6</formula>
    </cfRule>
  </conditionalFormatting>
  <conditionalFormatting sqref="L212">
    <cfRule type="cellIs" dxfId="10244" priority="32648" operator="greaterThan">
      <formula>$M$6</formula>
    </cfRule>
  </conditionalFormatting>
  <conditionalFormatting sqref="L212">
    <cfRule type="cellIs" dxfId="10243" priority="32647" operator="greaterThan">
      <formula>$M$6</formula>
    </cfRule>
  </conditionalFormatting>
  <conditionalFormatting sqref="L212">
    <cfRule type="cellIs" dxfId="10242" priority="32646" operator="greaterThan">
      <formula>$M$6</formula>
    </cfRule>
  </conditionalFormatting>
  <conditionalFormatting sqref="L212">
    <cfRule type="cellIs" dxfId="10241" priority="32645" operator="greaterThan">
      <formula>$M$6</formula>
    </cfRule>
  </conditionalFormatting>
  <conditionalFormatting sqref="L213">
    <cfRule type="cellIs" dxfId="10240" priority="32644" operator="greaterThan">
      <formula>$M$6</formula>
    </cfRule>
  </conditionalFormatting>
  <conditionalFormatting sqref="L213">
    <cfRule type="cellIs" dxfId="10239" priority="32643" operator="greaterThan">
      <formula>$M$6</formula>
    </cfRule>
  </conditionalFormatting>
  <conditionalFormatting sqref="L212">
    <cfRule type="cellIs" dxfId="10238" priority="32642" operator="greaterThan">
      <formula>$M$6</formula>
    </cfRule>
  </conditionalFormatting>
  <conditionalFormatting sqref="L212">
    <cfRule type="cellIs" dxfId="10237" priority="32641" operator="greaterThan">
      <formula>$M$6</formula>
    </cfRule>
  </conditionalFormatting>
  <conditionalFormatting sqref="L212">
    <cfRule type="cellIs" dxfId="10236" priority="32640" operator="greaterThan">
      <formula>$M$6</formula>
    </cfRule>
  </conditionalFormatting>
  <conditionalFormatting sqref="L212">
    <cfRule type="cellIs" dxfId="10235" priority="32639" operator="greaterThan">
      <formula>$M$6</formula>
    </cfRule>
  </conditionalFormatting>
  <conditionalFormatting sqref="L213">
    <cfRule type="cellIs" dxfId="10234" priority="32638" operator="greaterThan">
      <formula>$M$6</formula>
    </cfRule>
  </conditionalFormatting>
  <conditionalFormatting sqref="L212">
    <cfRule type="cellIs" dxfId="10233" priority="32637" operator="greaterThan">
      <formula>$M$6</formula>
    </cfRule>
  </conditionalFormatting>
  <conditionalFormatting sqref="E105:E109">
    <cfRule type="duplicateValues" dxfId="10232" priority="32636" stopIfTrue="1"/>
  </conditionalFormatting>
  <conditionalFormatting sqref="L107:L109">
    <cfRule type="cellIs" dxfId="10231" priority="32635" operator="greaterThan">
      <formula>$M$6</formula>
    </cfRule>
  </conditionalFormatting>
  <conditionalFormatting sqref="E105:E109">
    <cfRule type="duplicateValues" dxfId="10230" priority="32626" stopIfTrue="1"/>
  </conditionalFormatting>
  <conditionalFormatting sqref="L107">
    <cfRule type="cellIs" dxfId="10229" priority="32594" operator="greaterThan">
      <formula>$M$6</formula>
    </cfRule>
  </conditionalFormatting>
  <conditionalFormatting sqref="L107">
    <cfRule type="cellIs" dxfId="10228" priority="32563" operator="greaterThan">
      <formula>$M$6</formula>
    </cfRule>
  </conditionalFormatting>
  <conditionalFormatting sqref="L107">
    <cfRule type="cellIs" dxfId="10227" priority="32546" operator="greaterThan">
      <formula>$M$6</formula>
    </cfRule>
  </conditionalFormatting>
  <conditionalFormatting sqref="L107">
    <cfRule type="cellIs" dxfId="10226" priority="32544" operator="greaterThan">
      <formula>$M$6</formula>
    </cfRule>
  </conditionalFormatting>
  <conditionalFormatting sqref="L108">
    <cfRule type="cellIs" dxfId="10225" priority="32542" operator="greaterThan">
      <formula>$M$6</formula>
    </cfRule>
  </conditionalFormatting>
  <conditionalFormatting sqref="L107">
    <cfRule type="cellIs" dxfId="10224" priority="32541" operator="greaterThan">
      <formula>$M$6</formula>
    </cfRule>
  </conditionalFormatting>
  <conditionalFormatting sqref="L108">
    <cfRule type="cellIs" dxfId="10223" priority="32515" operator="greaterThan">
      <formula>$M$6</formula>
    </cfRule>
  </conditionalFormatting>
  <conditionalFormatting sqref="L108">
    <cfRule type="cellIs" dxfId="10222" priority="32498" operator="greaterThan">
      <formula>$M$6</formula>
    </cfRule>
  </conditionalFormatting>
  <conditionalFormatting sqref="L108">
    <cfRule type="cellIs" dxfId="10221" priority="32496" operator="greaterThan">
      <formula>$M$6</formula>
    </cfRule>
  </conditionalFormatting>
  <conditionalFormatting sqref="E105">
    <cfRule type="duplicateValues" dxfId="10220" priority="32495" stopIfTrue="1"/>
  </conditionalFormatting>
  <conditionalFormatting sqref="L109">
    <cfRule type="cellIs" dxfId="10219" priority="32494" operator="greaterThan">
      <formula>$M$6</formula>
    </cfRule>
  </conditionalFormatting>
  <conditionalFormatting sqref="L108">
    <cfRule type="cellIs" dxfId="10218" priority="32493" operator="greaterThan">
      <formula>$M$6</formula>
    </cfRule>
  </conditionalFormatting>
  <conditionalFormatting sqref="L107">
    <cfRule type="cellIs" dxfId="10217" priority="32479" operator="greaterThan">
      <formula>$M$6</formula>
    </cfRule>
  </conditionalFormatting>
  <conditionalFormatting sqref="L107">
    <cfRule type="cellIs" dxfId="10216" priority="32478" operator="greaterThan">
      <formula>$M$6</formula>
    </cfRule>
  </conditionalFormatting>
  <conditionalFormatting sqref="E105">
    <cfRule type="duplicateValues" dxfId="10215" priority="32466" stopIfTrue="1"/>
  </conditionalFormatting>
  <conditionalFormatting sqref="L109">
    <cfRule type="cellIs" dxfId="10214" priority="32465" operator="greaterThan">
      <formula>$M$6</formula>
    </cfRule>
  </conditionalFormatting>
  <conditionalFormatting sqref="E105">
    <cfRule type="duplicateValues" dxfId="10213" priority="32449" stopIfTrue="1"/>
  </conditionalFormatting>
  <conditionalFormatting sqref="L109">
    <cfRule type="cellIs" dxfId="10212" priority="32448" operator="greaterThan">
      <formula>$M$6</formula>
    </cfRule>
  </conditionalFormatting>
  <conditionalFormatting sqref="E105">
    <cfRule type="duplicateValues" dxfId="10211" priority="32447" stopIfTrue="1"/>
  </conditionalFormatting>
  <conditionalFormatting sqref="L109">
    <cfRule type="cellIs" dxfId="10210" priority="32446" operator="greaterThan">
      <formula>$M$6</formula>
    </cfRule>
  </conditionalFormatting>
  <conditionalFormatting sqref="E106">
    <cfRule type="duplicateValues" dxfId="10209" priority="32445" stopIfTrue="1"/>
  </conditionalFormatting>
  <conditionalFormatting sqref="L109">
    <cfRule type="cellIs" dxfId="10208" priority="32444" operator="greaterThan">
      <formula>$M$6</formula>
    </cfRule>
  </conditionalFormatting>
  <conditionalFormatting sqref="L107">
    <cfRule type="cellIs" dxfId="10207" priority="32432" operator="greaterThan">
      <formula>$M$6</formula>
    </cfRule>
  </conditionalFormatting>
  <conditionalFormatting sqref="L107">
    <cfRule type="cellIs" dxfId="10206" priority="32431" operator="greaterThan">
      <formula>$M$6</formula>
    </cfRule>
  </conditionalFormatting>
  <conditionalFormatting sqref="L108">
    <cfRule type="cellIs" dxfId="10205" priority="32430" operator="greaterThan">
      <formula>$M$6</formula>
    </cfRule>
  </conditionalFormatting>
  <conditionalFormatting sqref="L108">
    <cfRule type="cellIs" dxfId="10204" priority="32429" operator="greaterThan">
      <formula>$M$6</formula>
    </cfRule>
  </conditionalFormatting>
  <conditionalFormatting sqref="L107">
    <cfRule type="cellIs" dxfId="10203" priority="32290" operator="greaterThan">
      <formula>$M$6</formula>
    </cfRule>
  </conditionalFormatting>
  <conditionalFormatting sqref="L107">
    <cfRule type="cellIs" dxfId="10202" priority="32262" operator="greaterThan">
      <formula>$M$6</formula>
    </cfRule>
  </conditionalFormatting>
  <conditionalFormatting sqref="L107">
    <cfRule type="cellIs" dxfId="10201" priority="32245" operator="greaterThan">
      <formula>$M$6</formula>
    </cfRule>
  </conditionalFormatting>
  <conditionalFormatting sqref="L107">
    <cfRule type="cellIs" dxfId="10200" priority="32243" operator="greaterThan">
      <formula>$M$6</formula>
    </cfRule>
  </conditionalFormatting>
  <conditionalFormatting sqref="L108">
    <cfRule type="cellIs" dxfId="10199" priority="32241" operator="greaterThan">
      <formula>$M$6</formula>
    </cfRule>
  </conditionalFormatting>
  <conditionalFormatting sqref="L107">
    <cfRule type="cellIs" dxfId="10198" priority="32240" operator="greaterThan">
      <formula>$M$6</formula>
    </cfRule>
  </conditionalFormatting>
  <conditionalFormatting sqref="L107">
    <cfRule type="cellIs" dxfId="10197" priority="32220" operator="greaterThan">
      <formula>$M$6</formula>
    </cfRule>
  </conditionalFormatting>
  <conditionalFormatting sqref="L107">
    <cfRule type="cellIs" dxfId="10196" priority="32212" operator="greaterThan">
      <formula>$M$6</formula>
    </cfRule>
  </conditionalFormatting>
  <conditionalFormatting sqref="L107">
    <cfRule type="cellIs" dxfId="10195" priority="32210" operator="greaterThan">
      <formula>$M$6</formula>
    </cfRule>
  </conditionalFormatting>
  <conditionalFormatting sqref="L108">
    <cfRule type="cellIs" dxfId="10194" priority="32208" operator="greaterThan">
      <formula>$M$6</formula>
    </cfRule>
  </conditionalFormatting>
  <conditionalFormatting sqref="L107">
    <cfRule type="cellIs" dxfId="10193" priority="32207" operator="greaterThan">
      <formula>$M$6</formula>
    </cfRule>
  </conditionalFormatting>
  <conditionalFormatting sqref="L108">
    <cfRule type="cellIs" dxfId="10192" priority="32184" operator="greaterThan">
      <formula>$M$6</formula>
    </cfRule>
  </conditionalFormatting>
  <conditionalFormatting sqref="L108">
    <cfRule type="cellIs" dxfId="10191" priority="32174" operator="greaterThan">
      <formula>$M$6</formula>
    </cfRule>
  </conditionalFormatting>
  <conditionalFormatting sqref="L108">
    <cfRule type="cellIs" dxfId="10190" priority="32172" operator="greaterThan">
      <formula>$M$6</formula>
    </cfRule>
  </conditionalFormatting>
  <conditionalFormatting sqref="E105">
    <cfRule type="duplicateValues" dxfId="10189" priority="32171" stopIfTrue="1"/>
  </conditionalFormatting>
  <conditionalFormatting sqref="L109">
    <cfRule type="cellIs" dxfId="10188" priority="32170" operator="greaterThan">
      <formula>$M$6</formula>
    </cfRule>
  </conditionalFormatting>
  <conditionalFormatting sqref="L108">
    <cfRule type="cellIs" dxfId="10187" priority="32169" operator="greaterThan">
      <formula>$M$6</formula>
    </cfRule>
  </conditionalFormatting>
  <conditionalFormatting sqref="L107">
    <cfRule type="cellIs" dxfId="10186" priority="32155" operator="greaterThan">
      <formula>$M$6</formula>
    </cfRule>
  </conditionalFormatting>
  <conditionalFormatting sqref="L107">
    <cfRule type="cellIs" dxfId="10185" priority="32154" operator="greaterThan">
      <formula>$M$6</formula>
    </cfRule>
  </conditionalFormatting>
  <conditionalFormatting sqref="E105">
    <cfRule type="duplicateValues" dxfId="10184" priority="32143" stopIfTrue="1"/>
  </conditionalFormatting>
  <conditionalFormatting sqref="L109">
    <cfRule type="cellIs" dxfId="10183" priority="32142" operator="greaterThan">
      <formula>$M$6</formula>
    </cfRule>
  </conditionalFormatting>
  <conditionalFormatting sqref="E105">
    <cfRule type="duplicateValues" dxfId="10182" priority="32133" stopIfTrue="1"/>
  </conditionalFormatting>
  <conditionalFormatting sqref="L109">
    <cfRule type="cellIs" dxfId="10181" priority="32132" operator="greaterThan">
      <formula>$M$6</formula>
    </cfRule>
  </conditionalFormatting>
  <conditionalFormatting sqref="E105">
    <cfRule type="duplicateValues" dxfId="10180" priority="32131" stopIfTrue="1"/>
  </conditionalFormatting>
  <conditionalFormatting sqref="L109">
    <cfRule type="cellIs" dxfId="10179" priority="32130" operator="greaterThan">
      <formula>$M$6</formula>
    </cfRule>
  </conditionalFormatting>
  <conditionalFormatting sqref="E106">
    <cfRule type="duplicateValues" dxfId="10178" priority="32129" stopIfTrue="1"/>
  </conditionalFormatting>
  <conditionalFormatting sqref="L109">
    <cfRule type="cellIs" dxfId="10177" priority="32128" operator="greaterThan">
      <formula>$M$6</formula>
    </cfRule>
  </conditionalFormatting>
  <conditionalFormatting sqref="L107">
    <cfRule type="cellIs" dxfId="10176" priority="32116" operator="greaterThan">
      <formula>$M$6</formula>
    </cfRule>
  </conditionalFormatting>
  <conditionalFormatting sqref="L107">
    <cfRule type="cellIs" dxfId="10175" priority="32115" operator="greaterThan">
      <formula>$M$6</formula>
    </cfRule>
  </conditionalFormatting>
  <conditionalFormatting sqref="L108">
    <cfRule type="cellIs" dxfId="10174" priority="32114" operator="greaterThan">
      <formula>$M$6</formula>
    </cfRule>
  </conditionalFormatting>
  <conditionalFormatting sqref="L108">
    <cfRule type="cellIs" dxfId="10173" priority="32113" operator="greaterThan">
      <formula>$M$6</formula>
    </cfRule>
  </conditionalFormatting>
  <conditionalFormatting sqref="E105">
    <cfRule type="duplicateValues" dxfId="10172" priority="32105" stopIfTrue="1"/>
  </conditionalFormatting>
  <conditionalFormatting sqref="E105">
    <cfRule type="duplicateValues" dxfId="10171" priority="32103" stopIfTrue="1"/>
  </conditionalFormatting>
  <conditionalFormatting sqref="E106">
    <cfRule type="duplicateValues" dxfId="10170" priority="32102" stopIfTrue="1"/>
  </conditionalFormatting>
  <conditionalFormatting sqref="E106">
    <cfRule type="duplicateValues" dxfId="10169" priority="32093" stopIfTrue="1"/>
  </conditionalFormatting>
  <conditionalFormatting sqref="E106">
    <cfRule type="duplicateValues" dxfId="10168" priority="32092" stopIfTrue="1"/>
  </conditionalFormatting>
  <conditionalFormatting sqref="E107">
    <cfRule type="duplicateValues" dxfId="10167" priority="32091" stopIfTrue="1"/>
  </conditionalFormatting>
  <conditionalFormatting sqref="E105">
    <cfRule type="duplicateValues" dxfId="10166" priority="32090" stopIfTrue="1"/>
  </conditionalFormatting>
  <conditionalFormatting sqref="L107">
    <cfRule type="cellIs" dxfId="10165" priority="32081" operator="greaterThan">
      <formula>$M$6</formula>
    </cfRule>
  </conditionalFormatting>
  <conditionalFormatting sqref="L107">
    <cfRule type="cellIs" dxfId="10164" priority="32080" operator="greaterThan">
      <formula>$M$6</formula>
    </cfRule>
  </conditionalFormatting>
  <conditionalFormatting sqref="L108">
    <cfRule type="cellIs" dxfId="10163" priority="32079" operator="greaterThan">
      <formula>$M$6</formula>
    </cfRule>
  </conditionalFormatting>
  <conditionalFormatting sqref="L108">
    <cfRule type="cellIs" dxfId="10162" priority="32078" operator="greaterThan">
      <formula>$M$6</formula>
    </cfRule>
  </conditionalFormatting>
  <conditionalFormatting sqref="L109">
    <cfRule type="cellIs" dxfId="10161" priority="32077" operator="greaterThan">
      <formula>$M$6</formula>
    </cfRule>
  </conditionalFormatting>
  <conditionalFormatting sqref="L109">
    <cfRule type="cellIs" dxfId="10160" priority="32076" operator="greaterThan">
      <formula>$M$6</formula>
    </cfRule>
  </conditionalFormatting>
  <conditionalFormatting sqref="L107">
    <cfRule type="cellIs" dxfId="10159" priority="32042" operator="greaterThan">
      <formula>$M$6</formula>
    </cfRule>
  </conditionalFormatting>
  <conditionalFormatting sqref="L107">
    <cfRule type="cellIs" dxfId="10158" priority="32022" operator="greaterThan">
      <formula>$M$6</formula>
    </cfRule>
  </conditionalFormatting>
  <conditionalFormatting sqref="L107">
    <cfRule type="cellIs" dxfId="10157" priority="32014" operator="greaterThan">
      <formula>$M$6</formula>
    </cfRule>
  </conditionalFormatting>
  <conditionalFormatting sqref="L107">
    <cfRule type="cellIs" dxfId="10156" priority="32012" operator="greaterThan">
      <formula>$M$6</formula>
    </cfRule>
  </conditionalFormatting>
  <conditionalFormatting sqref="L108">
    <cfRule type="cellIs" dxfId="10155" priority="32010" operator="greaterThan">
      <formula>$M$6</formula>
    </cfRule>
  </conditionalFormatting>
  <conditionalFormatting sqref="L107">
    <cfRule type="cellIs" dxfId="10154" priority="32009" operator="greaterThan">
      <formula>$M$6</formula>
    </cfRule>
  </conditionalFormatting>
  <conditionalFormatting sqref="L108">
    <cfRule type="cellIs" dxfId="10153" priority="31986" operator="greaterThan">
      <formula>$M$6</formula>
    </cfRule>
  </conditionalFormatting>
  <conditionalFormatting sqref="L108">
    <cfRule type="cellIs" dxfId="10152" priority="31976" operator="greaterThan">
      <formula>$M$6</formula>
    </cfRule>
  </conditionalFormatting>
  <conditionalFormatting sqref="L108">
    <cfRule type="cellIs" dxfId="10151" priority="31974" operator="greaterThan">
      <formula>$M$6</formula>
    </cfRule>
  </conditionalFormatting>
  <conditionalFormatting sqref="E105">
    <cfRule type="duplicateValues" dxfId="10150" priority="31973" stopIfTrue="1"/>
  </conditionalFormatting>
  <conditionalFormatting sqref="L109">
    <cfRule type="cellIs" dxfId="10149" priority="31972" operator="greaterThan">
      <formula>$M$6</formula>
    </cfRule>
  </conditionalFormatting>
  <conditionalFormatting sqref="L108">
    <cfRule type="cellIs" dxfId="10148" priority="31971" operator="greaterThan">
      <formula>$M$6</formula>
    </cfRule>
  </conditionalFormatting>
  <conditionalFormatting sqref="L107">
    <cfRule type="cellIs" dxfId="10147" priority="31957" operator="greaterThan">
      <formula>$M$6</formula>
    </cfRule>
  </conditionalFormatting>
  <conditionalFormatting sqref="L107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8">
    <cfRule type="cellIs" dxfId="10144" priority="31954" operator="greaterThan">
      <formula>$M$6</formula>
    </cfRule>
  </conditionalFormatting>
  <conditionalFormatting sqref="L108">
    <cfRule type="cellIs" dxfId="10143" priority="31953" operator="greaterThan">
      <formula>$M$6</formula>
    </cfRule>
  </conditionalFormatting>
  <conditionalFormatting sqref="L108">
    <cfRule type="cellIs" dxfId="10142" priority="31952" operator="greaterThan">
      <formula>$M$6</formula>
    </cfRule>
  </conditionalFormatting>
  <conditionalFormatting sqref="L109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L107">
    <cfRule type="cellIs" dxfId="10139" priority="31949" operator="greaterThan">
      <formula>$M$6</formula>
    </cfRule>
  </conditionalFormatting>
  <conditionalFormatting sqref="L107">
    <cfRule type="cellIs" dxfId="10138" priority="31948" operator="greaterThan">
      <formula>$M$6</formula>
    </cfRule>
  </conditionalFormatting>
  <conditionalFormatting sqref="L109">
    <cfRule type="cellIs" dxfId="10137" priority="31947" operator="greaterThan">
      <formula>$M$6</formula>
    </cfRule>
  </conditionalFormatting>
  <conditionalFormatting sqref="L109">
    <cfRule type="cellIs" dxfId="10136" priority="31946" operator="greaterThan">
      <formula>$M$6</formula>
    </cfRule>
  </conditionalFormatting>
  <conditionalFormatting sqref="L109">
    <cfRule type="cellIs" dxfId="10135" priority="31945" operator="greaterThan">
      <formula>$M$6</formula>
    </cfRule>
  </conditionalFormatting>
  <conditionalFormatting sqref="E106">
    <cfRule type="duplicateValues" dxfId="10134" priority="31944" stopIfTrue="1"/>
  </conditionalFormatting>
  <conditionalFormatting sqref="L109">
    <cfRule type="cellIs" dxfId="10133" priority="31943" operator="greaterThan">
      <formula>$M$6</formula>
    </cfRule>
  </conditionalFormatting>
  <conditionalFormatting sqref="L107">
    <cfRule type="cellIs" dxfId="10132" priority="31942" operator="greaterThan">
      <formula>$M$6</formula>
    </cfRule>
  </conditionalFormatting>
  <conditionalFormatting sqref="L107">
    <cfRule type="cellIs" dxfId="10131" priority="31941" operator="greaterThan">
      <formula>$M$6</formula>
    </cfRule>
  </conditionalFormatting>
  <conditionalFormatting sqref="L108">
    <cfRule type="cellIs" dxfId="10130" priority="31940" operator="greaterThan">
      <formula>$M$6</formula>
    </cfRule>
  </conditionalFormatting>
  <conditionalFormatting sqref="L108">
    <cfRule type="cellIs" dxfId="10129" priority="31939" operator="greaterThan">
      <formula>$M$6</formula>
    </cfRule>
  </conditionalFormatting>
  <conditionalFormatting sqref="E106">
    <cfRule type="duplicateValues" dxfId="10128" priority="31938" stopIfTrue="1"/>
  </conditionalFormatting>
  <conditionalFormatting sqref="E106">
    <cfRule type="duplicateValues" dxfId="10127" priority="31937" stopIfTrue="1"/>
  </conditionalFormatting>
  <conditionalFormatting sqref="E106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L107">
    <cfRule type="cellIs" dxfId="10124" priority="31934" operator="greaterThan">
      <formula>$M$6</formula>
    </cfRule>
  </conditionalFormatting>
  <conditionalFormatting sqref="L107">
    <cfRule type="cellIs" dxfId="10123" priority="31933" operator="greaterThan">
      <formula>$M$6</formula>
    </cfRule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6">
    <cfRule type="duplicateValues" dxfId="10118" priority="31928" stopIfTrue="1"/>
  </conditionalFormatting>
  <conditionalFormatting sqref="E106">
    <cfRule type="duplicateValues" dxfId="10117" priority="31927" stopIfTrue="1"/>
  </conditionalFormatting>
  <conditionalFormatting sqref="E107">
    <cfRule type="duplicateValues" dxfId="10116" priority="31926" stopIfTrue="1"/>
  </conditionalFormatting>
  <conditionalFormatting sqref="E107">
    <cfRule type="duplicateValues" dxfId="10115" priority="31925" stopIfTrue="1"/>
  </conditionalFormatting>
  <conditionalFormatting sqref="E107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6">
    <cfRule type="duplicateValues" dxfId="10112" priority="31922" stopIfTrue="1"/>
  </conditionalFormatting>
  <conditionalFormatting sqref="L108">
    <cfRule type="cellIs" dxfId="10111" priority="31921" operator="greaterThan">
      <formula>$M$6</formula>
    </cfRule>
  </conditionalFormatting>
  <conditionalFormatting sqref="L108">
    <cfRule type="cellIs" dxfId="10110" priority="31920" operator="greaterThan">
      <formula>$M$6</formula>
    </cfRule>
  </conditionalFormatting>
  <conditionalFormatting sqref="L109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7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L109">
    <cfRule type="cellIs" dxfId="10085" priority="31895" operator="greaterThan">
      <formula>$M$6</formula>
    </cfRule>
  </conditionalFormatting>
  <conditionalFormatting sqref="L109">
    <cfRule type="cellIs" dxfId="10084" priority="31894" operator="greaterThan">
      <formula>$M$6</formula>
    </cfRule>
  </conditionalFormatting>
  <conditionalFormatting sqref="L109">
    <cfRule type="cellIs" dxfId="10083" priority="31893" operator="greaterThan">
      <formula>$M$6</formula>
    </cfRule>
  </conditionalFormatting>
  <conditionalFormatting sqref="E106">
    <cfRule type="duplicateValues" dxfId="10082" priority="31892" stopIfTrue="1"/>
  </conditionalFormatting>
  <conditionalFormatting sqref="L109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7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8">
    <cfRule type="cellIs" dxfId="10077" priority="31887" operator="greaterThan">
      <formula>$M$6</formula>
    </cfRule>
  </conditionalFormatting>
  <conditionalFormatting sqref="E106">
    <cfRule type="duplicateValues" dxfId="10076" priority="31886" stopIfTrue="1"/>
  </conditionalFormatting>
  <conditionalFormatting sqref="E106">
    <cfRule type="duplicateValues" dxfId="10075" priority="31885" stopIfTrue="1"/>
  </conditionalFormatting>
  <conditionalFormatting sqref="E106">
    <cfRule type="duplicateValues" dxfId="10074" priority="31884" stopIfTrue="1"/>
  </conditionalFormatting>
  <conditionalFormatting sqref="E107">
    <cfRule type="duplicateValues" dxfId="10073" priority="31883" stopIfTrue="1"/>
  </conditionalFormatting>
  <conditionalFormatting sqref="L107">
    <cfRule type="cellIs" dxfId="10072" priority="31882" operator="greaterThan">
      <formula>$M$6</formula>
    </cfRule>
  </conditionalFormatting>
  <conditionalFormatting sqref="L107">
    <cfRule type="cellIs" dxfId="10071" priority="31881" operator="greaterThan">
      <formula>$M$6</formula>
    </cfRule>
  </conditionalFormatting>
  <conditionalFormatting sqref="L108">
    <cfRule type="cellIs" dxfId="10070" priority="31880" operator="greaterThan">
      <formula>$M$6</formula>
    </cfRule>
  </conditionalFormatting>
  <conditionalFormatting sqref="L108">
    <cfRule type="cellIs" dxfId="10069" priority="31879" operator="greaterThan">
      <formula>$M$6</formula>
    </cfRule>
  </conditionalFormatting>
  <conditionalFormatting sqref="L109">
    <cfRule type="cellIs" dxfId="10068" priority="31878" operator="greaterThan">
      <formula>$M$6</formula>
    </cfRule>
  </conditionalFormatting>
  <conditionalFormatting sqref="L109">
    <cfRule type="cellIs" dxfId="10067" priority="31877" operator="greaterThan">
      <formula>$M$6</formula>
    </cfRule>
  </conditionalFormatting>
  <conditionalFormatting sqref="E106">
    <cfRule type="duplicateValues" dxfId="10066" priority="31876" stopIfTrue="1"/>
  </conditionalFormatting>
  <conditionalFormatting sqref="E106">
    <cfRule type="duplicateValues" dxfId="10065" priority="31875" stopIfTrue="1"/>
  </conditionalFormatting>
  <conditionalFormatting sqref="E107">
    <cfRule type="duplicateValues" dxfId="10064" priority="31874" stopIfTrue="1"/>
  </conditionalFormatting>
  <conditionalFormatting sqref="E107">
    <cfRule type="duplicateValues" dxfId="10063" priority="31873" stopIfTrue="1"/>
  </conditionalFormatting>
  <conditionalFormatting sqref="E107">
    <cfRule type="duplicateValues" dxfId="10062" priority="31872" stopIfTrue="1"/>
  </conditionalFormatting>
  <conditionalFormatting sqref="E108">
    <cfRule type="duplicateValues" dxfId="10061" priority="31871" stopIfTrue="1"/>
  </conditionalFormatting>
  <conditionalFormatting sqref="E106">
    <cfRule type="duplicateValues" dxfId="10060" priority="31870" stopIfTrue="1"/>
  </conditionalFormatting>
  <conditionalFormatting sqref="L108">
    <cfRule type="cellIs" dxfId="10059" priority="31869" operator="greaterThan">
      <formula>$M$6</formula>
    </cfRule>
  </conditionalFormatting>
  <conditionalFormatting sqref="L108">
    <cfRule type="cellIs" dxfId="10058" priority="31868" operator="greaterThan">
      <formula>$M$6</formula>
    </cfRule>
  </conditionalFormatting>
  <conditionalFormatting sqref="L109">
    <cfRule type="cellIs" dxfId="10057" priority="31867" operator="greaterThan">
      <formula>$M$6</formula>
    </cfRule>
  </conditionalFormatting>
  <conditionalFormatting sqref="L109">
    <cfRule type="cellIs" dxfId="10056" priority="31866" operator="greaterThan">
      <formula>$M$6</formula>
    </cfRule>
  </conditionalFormatting>
  <conditionalFormatting sqref="E107">
    <cfRule type="duplicateValues" dxfId="10055" priority="31865" stopIfTrue="1"/>
  </conditionalFormatting>
  <conditionalFormatting sqref="E107">
    <cfRule type="duplicateValues" dxfId="10054" priority="31864" stopIfTrue="1"/>
  </conditionalFormatting>
  <conditionalFormatting sqref="E108">
    <cfRule type="duplicateValues" dxfId="10053" priority="31863" stopIfTrue="1"/>
  </conditionalFormatting>
  <conditionalFormatting sqref="E106">
    <cfRule type="duplicateValues" dxfId="10052" priority="31862" stopIfTrue="1"/>
  </conditionalFormatting>
  <conditionalFormatting sqref="E108">
    <cfRule type="duplicateValues" dxfId="10051" priority="31861" stopIfTrue="1"/>
  </conditionalFormatting>
  <conditionalFormatting sqref="E108">
    <cfRule type="duplicateValues" dxfId="10050" priority="31860" stopIfTrue="1"/>
  </conditionalFormatting>
  <conditionalFormatting sqref="E109">
    <cfRule type="duplicateValues" dxfId="10049" priority="31859" stopIfTrue="1"/>
  </conditionalFormatting>
  <conditionalFormatting sqref="E107">
    <cfRule type="duplicateValues" dxfId="10048" priority="31858" stopIfTrue="1"/>
  </conditionalFormatting>
  <conditionalFormatting sqref="L107">
    <cfRule type="cellIs" dxfId="10047" priority="31857" operator="greaterThan">
      <formula>$M$6</formula>
    </cfRule>
  </conditionalFormatting>
  <conditionalFormatting sqref="L107">
    <cfRule type="cellIs" dxfId="10046" priority="31856" operator="greaterThan">
      <formula>$M$6</formula>
    </cfRule>
  </conditionalFormatting>
  <conditionalFormatting sqref="L109">
    <cfRule type="cellIs" dxfId="10045" priority="31855" operator="greaterThan">
      <formula>$M$6</formula>
    </cfRule>
  </conditionalFormatting>
  <conditionalFormatting sqref="L109">
    <cfRule type="cellIs" dxfId="10044" priority="31854" operator="greaterThan">
      <formula>$M$6</formula>
    </cfRule>
  </conditionalFormatting>
  <conditionalFormatting sqref="L107">
    <cfRule type="cellIs" dxfId="10043" priority="31853" operator="greaterThan">
      <formula>$M$6</formula>
    </cfRule>
  </conditionalFormatting>
  <conditionalFormatting sqref="L107">
    <cfRule type="cellIs" dxfId="10042" priority="31852" operator="greaterThan">
      <formula>$M$6</formula>
    </cfRule>
  </conditionalFormatting>
  <conditionalFormatting sqref="L107">
    <cfRule type="cellIs" dxfId="10041" priority="31851" operator="greaterThan">
      <formula>$M$6</formula>
    </cfRule>
  </conditionalFormatting>
  <conditionalFormatting sqref="L108">
    <cfRule type="cellIs" dxfId="10040" priority="31850" operator="greaterThan">
      <formula>$M$6</formula>
    </cfRule>
  </conditionalFormatting>
  <conditionalFormatting sqref="L107">
    <cfRule type="cellIs" dxfId="10039" priority="31849" operator="greaterThan">
      <formula>$M$6</formula>
    </cfRule>
  </conditionalFormatting>
  <conditionalFormatting sqref="L108">
    <cfRule type="cellIs" dxfId="10038" priority="31848" operator="greaterThan">
      <formula>$M$6</formula>
    </cfRule>
  </conditionalFormatting>
  <conditionalFormatting sqref="L108">
    <cfRule type="cellIs" dxfId="10037" priority="31847" operator="greaterThan">
      <formula>$M$6</formula>
    </cfRule>
  </conditionalFormatting>
  <conditionalFormatting sqref="L108">
    <cfRule type="cellIs" dxfId="10036" priority="31846" operator="greaterThan">
      <formula>$M$6</formula>
    </cfRule>
  </conditionalFormatting>
  <conditionalFormatting sqref="L109">
    <cfRule type="cellIs" dxfId="10035" priority="31845" operator="greaterThan">
      <formula>$M$6</formula>
    </cfRule>
  </conditionalFormatting>
  <conditionalFormatting sqref="L108">
    <cfRule type="cellIs" dxfId="10034" priority="31844" operator="greaterThan">
      <formula>$M$6</formula>
    </cfRule>
  </conditionalFormatting>
  <conditionalFormatting sqref="L107">
    <cfRule type="cellIs" dxfId="10033" priority="31843" operator="greaterThan">
      <formula>$M$6</formula>
    </cfRule>
  </conditionalFormatting>
  <conditionalFormatting sqref="L107">
    <cfRule type="cellIs" dxfId="10032" priority="31842" operator="greaterThan">
      <formula>$M$6</formula>
    </cfRule>
  </conditionalFormatting>
  <conditionalFormatting sqref="L109">
    <cfRule type="cellIs" dxfId="10031" priority="31841" operator="greaterThan">
      <formula>$M$6</formula>
    </cfRule>
  </conditionalFormatting>
  <conditionalFormatting sqref="L109">
    <cfRule type="cellIs" dxfId="10030" priority="31840" operator="greaterThan">
      <formula>$M$6</formula>
    </cfRule>
  </conditionalFormatting>
  <conditionalFormatting sqref="L109">
    <cfRule type="cellIs" dxfId="10029" priority="31839" operator="greaterThan">
      <formula>$M$6</formula>
    </cfRule>
  </conditionalFormatting>
  <conditionalFormatting sqref="E106">
    <cfRule type="duplicateValues" dxfId="10028" priority="31838" stopIfTrue="1"/>
  </conditionalFormatting>
  <conditionalFormatting sqref="L109">
    <cfRule type="cellIs" dxfId="10027" priority="31837" operator="greaterThan">
      <formula>$M$6</formula>
    </cfRule>
  </conditionalFormatting>
  <conditionalFormatting sqref="L107">
    <cfRule type="cellIs" dxfId="10026" priority="31836" operator="greaterThan">
      <formula>$M$6</formula>
    </cfRule>
  </conditionalFormatting>
  <conditionalFormatting sqref="L107">
    <cfRule type="cellIs" dxfId="10025" priority="31835" operator="greaterThan">
      <formula>$M$6</formula>
    </cfRule>
  </conditionalFormatting>
  <conditionalFormatting sqref="L108">
    <cfRule type="cellIs" dxfId="10024" priority="31834" operator="greaterThan">
      <formula>$M$6</formula>
    </cfRule>
  </conditionalFormatting>
  <conditionalFormatting sqref="L108">
    <cfRule type="cellIs" dxfId="10023" priority="31833" operator="greaterThan">
      <formula>$M$6</formula>
    </cfRule>
  </conditionalFormatting>
  <conditionalFormatting sqref="E106">
    <cfRule type="duplicateValues" dxfId="10022" priority="31832" stopIfTrue="1"/>
  </conditionalFormatting>
  <conditionalFormatting sqref="E106">
    <cfRule type="duplicateValues" dxfId="10021" priority="31831" stopIfTrue="1"/>
  </conditionalFormatting>
  <conditionalFormatting sqref="E106">
    <cfRule type="duplicateValues" dxfId="10020" priority="31830" stopIfTrue="1"/>
  </conditionalFormatting>
  <conditionalFormatting sqref="E107">
    <cfRule type="duplicateValues" dxfId="10019" priority="31829" stopIfTrue="1"/>
  </conditionalFormatting>
  <conditionalFormatting sqref="L107">
    <cfRule type="cellIs" dxfId="10018" priority="31828" operator="greaterThan">
      <formula>$M$6</formula>
    </cfRule>
  </conditionalFormatting>
  <conditionalFormatting sqref="L107">
    <cfRule type="cellIs" dxfId="10017" priority="31827" operator="greaterThan">
      <formula>$M$6</formula>
    </cfRule>
  </conditionalFormatting>
  <conditionalFormatting sqref="L108">
    <cfRule type="cellIs" dxfId="10016" priority="31826" operator="greaterThan">
      <formula>$M$6</formula>
    </cfRule>
  </conditionalFormatting>
  <conditionalFormatting sqref="L108">
    <cfRule type="cellIs" dxfId="10015" priority="31825" operator="greaterThan">
      <formula>$M$6</formula>
    </cfRule>
  </conditionalFormatting>
  <conditionalFormatting sqref="L109">
    <cfRule type="cellIs" dxfId="10014" priority="31824" operator="greaterThan">
      <formula>$M$6</formula>
    </cfRule>
  </conditionalFormatting>
  <conditionalFormatting sqref="L109">
    <cfRule type="cellIs" dxfId="10013" priority="31823" operator="greaterThan">
      <formula>$M$6</formula>
    </cfRule>
  </conditionalFormatting>
  <conditionalFormatting sqref="L105:L106">
    <cfRule type="cellIs" dxfId="10012" priority="31822" operator="greaterThan">
      <formula>$M$6</formula>
    </cfRule>
  </conditionalFormatting>
  <conditionalFormatting sqref="L105:L106">
    <cfRule type="cellIs" dxfId="10011" priority="31821" operator="greaterThan">
      <formula>$M$6</formula>
    </cfRule>
  </conditionalFormatting>
  <conditionalFormatting sqref="L105:L106">
    <cfRule type="cellIs" dxfId="10010" priority="31820" operator="greaterThan">
      <formula>$M$6</formula>
    </cfRule>
  </conditionalFormatting>
  <conditionalFormatting sqref="L105:L106">
    <cfRule type="cellIs" dxfId="10009" priority="31819" operator="greaterThan">
      <formula>$M$6</formula>
    </cfRule>
  </conditionalFormatting>
  <conditionalFormatting sqref="L105:L106">
    <cfRule type="cellIs" dxfId="10008" priority="31818" operator="greaterThan">
      <formula>$M$6</formula>
    </cfRule>
  </conditionalFormatting>
  <conditionalFormatting sqref="L105:L106">
    <cfRule type="cellIs" dxfId="10007" priority="31817" operator="greaterThan">
      <formula>$M$6</formula>
    </cfRule>
  </conditionalFormatting>
  <conditionalFormatting sqref="L105:L106">
    <cfRule type="cellIs" dxfId="10006" priority="31816" operator="greaterThan">
      <formula>$M$6</formula>
    </cfRule>
  </conditionalFormatting>
  <conditionalFormatting sqref="L105:L106">
    <cfRule type="cellIs" dxfId="10005" priority="31815" operator="greaterThan">
      <formula>$M$6</formula>
    </cfRule>
  </conditionalFormatting>
  <conditionalFormatting sqref="L105:L106">
    <cfRule type="cellIs" dxfId="10004" priority="31814" operator="greaterThan">
      <formula>$M$6</formula>
    </cfRule>
  </conditionalFormatting>
  <conditionalFormatting sqref="L105:L106">
    <cfRule type="cellIs" dxfId="10003" priority="31813" operator="greaterThan">
      <formula>$M$6</formula>
    </cfRule>
  </conditionalFormatting>
  <conditionalFormatting sqref="L105:L106">
    <cfRule type="cellIs" dxfId="10002" priority="31812" operator="greaterThan">
      <formula>$M$6</formula>
    </cfRule>
  </conditionalFormatting>
  <conditionalFormatting sqref="L105:L106">
    <cfRule type="cellIs" dxfId="10001" priority="31811" operator="greaterThan">
      <formula>$M$6</formula>
    </cfRule>
  </conditionalFormatting>
  <conditionalFormatting sqref="L105:L106">
    <cfRule type="cellIs" dxfId="10000" priority="31810" operator="greaterThan">
      <formula>$M$6</formula>
    </cfRule>
  </conditionalFormatting>
  <conditionalFormatting sqref="L105:L106">
    <cfRule type="cellIs" dxfId="9999" priority="31809" operator="greaterThan">
      <formula>$M$6</formula>
    </cfRule>
  </conditionalFormatting>
  <conditionalFormatting sqref="L105:L106">
    <cfRule type="cellIs" dxfId="9998" priority="31808" operator="greaterThan">
      <formula>$M$6</formula>
    </cfRule>
  </conditionalFormatting>
  <conditionalFormatting sqref="L105:L106">
    <cfRule type="cellIs" dxfId="9997" priority="31807" operator="greaterThan">
      <formula>$M$6</formula>
    </cfRule>
  </conditionalFormatting>
  <conditionalFormatting sqref="L105:L106">
    <cfRule type="cellIs" dxfId="9996" priority="31806" operator="greaterThan">
      <formula>$M$6</formula>
    </cfRule>
  </conditionalFormatting>
  <conditionalFormatting sqref="L105:L106">
    <cfRule type="cellIs" dxfId="9995" priority="31805" operator="greaterThan">
      <formula>$M$6</formula>
    </cfRule>
  </conditionalFormatting>
  <conditionalFormatting sqref="L105:L106">
    <cfRule type="cellIs" dxfId="9994" priority="31804" operator="greaterThan">
      <formula>$M$6</formula>
    </cfRule>
  </conditionalFormatting>
  <conditionalFormatting sqref="L105:L106">
    <cfRule type="cellIs" dxfId="9993" priority="31803" operator="greaterThan">
      <formula>$M$6</formula>
    </cfRule>
  </conditionalFormatting>
  <conditionalFormatting sqref="L105:L106">
    <cfRule type="cellIs" dxfId="9992" priority="31802" operator="greaterThan">
      <formula>$M$6</formula>
    </cfRule>
  </conditionalFormatting>
  <conditionalFormatting sqref="L105:L106">
    <cfRule type="cellIs" dxfId="9991" priority="31801" operator="greaterThan">
      <formula>$M$6</formula>
    </cfRule>
  </conditionalFormatting>
  <conditionalFormatting sqref="L105:L106">
    <cfRule type="cellIs" dxfId="9990" priority="31800" operator="greaterThan">
      <formula>$M$6</formula>
    </cfRule>
  </conditionalFormatting>
  <conditionalFormatting sqref="E110:E114">
    <cfRule type="duplicateValues" dxfId="9989" priority="31799" stopIfTrue="1"/>
  </conditionalFormatting>
  <conditionalFormatting sqref="L110:L114">
    <cfRule type="cellIs" dxfId="9988" priority="31798" operator="greaterThan">
      <formula>$M$6</formula>
    </cfRule>
  </conditionalFormatting>
  <conditionalFormatting sqref="E110:E114">
    <cfRule type="duplicateValues" dxfId="9987" priority="31797" stopIfTrue="1"/>
  </conditionalFormatting>
  <conditionalFormatting sqref="L110:L113">
    <cfRule type="cellIs" dxfId="9986" priority="31796" operator="greaterThan">
      <formula>$M$6</formula>
    </cfRule>
  </conditionalFormatting>
  <conditionalFormatting sqref="L110:L113">
    <cfRule type="cellIs" dxfId="9985" priority="31795" operator="greaterThan">
      <formula>$M$6</formula>
    </cfRule>
  </conditionalFormatting>
  <conditionalFormatting sqref="L110:L113">
    <cfRule type="cellIs" dxfId="9984" priority="31794" operator="greaterThan">
      <formula>$M$6</formula>
    </cfRule>
  </conditionalFormatting>
  <conditionalFormatting sqref="L110:L113">
    <cfRule type="cellIs" dxfId="9983" priority="31793" operator="greaterThan">
      <formula>$M$6</formula>
    </cfRule>
  </conditionalFormatting>
  <conditionalFormatting sqref="L110:L113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0:L113">
    <cfRule type="cellIs" dxfId="9980" priority="31790" operator="greaterThan">
      <formula>$M$6</formula>
    </cfRule>
  </conditionalFormatting>
  <conditionalFormatting sqref="L111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1">
    <cfRule type="cellIs" dxfId="9977" priority="31787" operator="greaterThan">
      <formula>$M$6</formula>
    </cfRule>
  </conditionalFormatting>
  <conditionalFormatting sqref="L111">
    <cfRule type="cellIs" dxfId="9976" priority="31786" operator="greaterThan">
      <formula>$M$6</formula>
    </cfRule>
  </conditionalFormatting>
  <conditionalFormatting sqref="L110:L113">
    <cfRule type="cellIs" dxfId="9975" priority="31785" operator="greaterThan">
      <formula>$M$6</formula>
    </cfRule>
  </conditionalFormatting>
  <conditionalFormatting sqref="L110:L113">
    <cfRule type="cellIs" dxfId="9974" priority="31784" operator="greaterThan">
      <formula>$M$6</formula>
    </cfRule>
  </conditionalFormatting>
  <conditionalFormatting sqref="L110:L113">
    <cfRule type="cellIs" dxfId="9973" priority="31783" operator="greaterThan">
      <formula>$M$6</formula>
    </cfRule>
  </conditionalFormatting>
  <conditionalFormatting sqref="L110:L113">
    <cfRule type="cellIs" dxfId="9972" priority="31782" operator="greaterThan">
      <formula>$M$6</formula>
    </cfRule>
  </conditionalFormatting>
  <conditionalFormatting sqref="L110:L113">
    <cfRule type="cellIs" dxfId="9971" priority="31781" operator="greaterThan">
      <formula>$M$6</formula>
    </cfRule>
  </conditionalFormatting>
  <conditionalFormatting sqref="L110:L113">
    <cfRule type="cellIs" dxfId="9970" priority="31780" operator="greaterThan">
      <formula>$M$6</formula>
    </cfRule>
  </conditionalFormatting>
  <conditionalFormatting sqref="L110:L113">
    <cfRule type="cellIs" dxfId="9969" priority="31779" operator="greaterThan">
      <formula>$M$6</formula>
    </cfRule>
  </conditionalFormatting>
  <conditionalFormatting sqref="L111">
    <cfRule type="cellIs" dxfId="9968" priority="31778" operator="greaterThan">
      <formula>$M$6</formula>
    </cfRule>
  </conditionalFormatting>
  <conditionalFormatting sqref="L110:L113">
    <cfRule type="cellIs" dxfId="9967" priority="31777" operator="greaterThan">
      <formula>$M$6</formula>
    </cfRule>
  </conditionalFormatting>
  <conditionalFormatting sqref="L111">
    <cfRule type="cellIs" dxfId="9966" priority="31776" operator="greaterThan">
      <formula>$M$6</formula>
    </cfRule>
  </conditionalFormatting>
  <conditionalFormatting sqref="L111">
    <cfRule type="cellIs" dxfId="9965" priority="31775" operator="greaterThan">
      <formula>$M$6</formula>
    </cfRule>
  </conditionalFormatting>
  <conditionalFormatting sqref="L111">
    <cfRule type="cellIs" dxfId="9964" priority="31774" operator="greaterThan">
      <formula>$M$6</formula>
    </cfRule>
  </conditionalFormatting>
  <conditionalFormatting sqref="L111">
    <cfRule type="cellIs" dxfId="9963" priority="31773" operator="greaterThan">
      <formula>$M$6</formula>
    </cfRule>
  </conditionalFormatting>
  <conditionalFormatting sqref="L110:L113">
    <cfRule type="cellIs" dxfId="9962" priority="31772" operator="greaterThan">
      <formula>$M$6</formula>
    </cfRule>
  </conditionalFormatting>
  <conditionalFormatting sqref="L110:L113">
    <cfRule type="cellIs" dxfId="9961" priority="31771" operator="greaterThan">
      <formula>$M$6</formula>
    </cfRule>
  </conditionalFormatting>
  <conditionalFormatting sqref="L110:L113">
    <cfRule type="cellIs" dxfId="9960" priority="31770" operator="greaterThan">
      <formula>$M$6</formula>
    </cfRule>
  </conditionalFormatting>
  <conditionalFormatting sqref="L110:L113">
    <cfRule type="cellIs" dxfId="9959" priority="31769" operator="greaterThan">
      <formula>$M$6</formula>
    </cfRule>
  </conditionalFormatting>
  <conditionalFormatting sqref="L111">
    <cfRule type="cellIs" dxfId="9958" priority="31768" operator="greaterThan">
      <formula>$M$6</formula>
    </cfRule>
  </conditionalFormatting>
  <conditionalFormatting sqref="L111">
    <cfRule type="cellIs" dxfId="9957" priority="31767" operator="greaterThan">
      <formula>$M$6</formula>
    </cfRule>
  </conditionalFormatting>
  <conditionalFormatting sqref="L110:L113">
    <cfRule type="cellIs" dxfId="9956" priority="31766" operator="greaterThan">
      <formula>$M$6</formula>
    </cfRule>
  </conditionalFormatting>
  <conditionalFormatting sqref="L110:L113">
    <cfRule type="cellIs" dxfId="9955" priority="31765" operator="greaterThan">
      <formula>$M$6</formula>
    </cfRule>
  </conditionalFormatting>
  <conditionalFormatting sqref="L110:L113">
    <cfRule type="cellIs" dxfId="9954" priority="31764" operator="greaterThan">
      <formula>$M$6</formula>
    </cfRule>
  </conditionalFormatting>
  <conditionalFormatting sqref="L110:L113">
    <cfRule type="cellIs" dxfId="9953" priority="31763" operator="greaterThan">
      <formula>$M$6</formula>
    </cfRule>
  </conditionalFormatting>
  <conditionalFormatting sqref="L111">
    <cfRule type="cellIs" dxfId="9952" priority="31762" operator="greaterThan">
      <formula>$M$6</formula>
    </cfRule>
  </conditionalFormatting>
  <conditionalFormatting sqref="L110:L113">
    <cfRule type="cellIs" dxfId="9951" priority="31761" operator="greaterThan">
      <formula>$M$6</formula>
    </cfRule>
  </conditionalFormatting>
  <conditionalFormatting sqref="L111">
    <cfRule type="cellIs" dxfId="9950" priority="31760" operator="greaterThan">
      <formula>$M$6</formula>
    </cfRule>
  </conditionalFormatting>
  <conditionalFormatting sqref="L111">
    <cfRule type="cellIs" dxfId="9949" priority="31759" operator="greaterThan">
      <formula>$M$6</formula>
    </cfRule>
  </conditionalFormatting>
  <conditionalFormatting sqref="L111">
    <cfRule type="cellIs" dxfId="9948" priority="31758" operator="greaterThan">
      <formula>$M$6</formula>
    </cfRule>
  </conditionalFormatting>
  <conditionalFormatting sqref="L111">
    <cfRule type="cellIs" dxfId="9947" priority="31757" operator="greaterThan">
      <formula>$M$6</formula>
    </cfRule>
  </conditionalFormatting>
  <conditionalFormatting sqref="L111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1">
    <cfRule type="cellIs" dxfId="9944" priority="31754" operator="greaterThan">
      <formula>$M$6</formula>
    </cfRule>
  </conditionalFormatting>
  <conditionalFormatting sqref="L112">
    <cfRule type="cellIs" dxfId="9943" priority="31753" operator="greaterThan">
      <formula>$M$6</formula>
    </cfRule>
  </conditionalFormatting>
  <conditionalFormatting sqref="L112">
    <cfRule type="cellIs" dxfId="9942" priority="31752" operator="greaterThan">
      <formula>$M$6</formula>
    </cfRule>
  </conditionalFormatting>
  <conditionalFormatting sqref="L112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1">
    <cfRule type="cellIs" dxfId="9939" priority="31749" operator="greaterThan">
      <formula>$M$6</formula>
    </cfRule>
  </conditionalFormatting>
  <conditionalFormatting sqref="L111">
    <cfRule type="cellIs" dxfId="9938" priority="31748" operator="greaterThan">
      <formula>$M$6</formula>
    </cfRule>
  </conditionalFormatting>
  <conditionalFormatting sqref="L111">
    <cfRule type="cellIs" dxfId="9937" priority="31747" operator="greaterThan">
      <formula>$M$6</formula>
    </cfRule>
  </conditionalFormatting>
  <conditionalFormatting sqref="L111">
    <cfRule type="cellIs" dxfId="9936" priority="31746" operator="greaterThan">
      <formula>$M$6</formula>
    </cfRule>
  </conditionalFormatting>
  <conditionalFormatting sqref="L111">
    <cfRule type="cellIs" dxfId="9935" priority="31745" operator="greaterThan">
      <formula>$M$6</formula>
    </cfRule>
  </conditionalFormatting>
  <conditionalFormatting sqref="L111">
    <cfRule type="cellIs" dxfId="9934" priority="31744" operator="greaterThan">
      <formula>$M$6</formula>
    </cfRule>
  </conditionalFormatting>
  <conditionalFormatting sqref="L111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1">
    <cfRule type="cellIs" dxfId="9931" priority="31741" operator="greaterThan">
      <formula>$M$6</formula>
    </cfRule>
  </conditionalFormatting>
  <conditionalFormatting sqref="L112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2">
    <cfRule type="cellIs" dxfId="9928" priority="31738" operator="greaterThan">
      <formula>$M$6</formula>
    </cfRule>
  </conditionalFormatting>
  <conditionalFormatting sqref="L112">
    <cfRule type="cellIs" dxfId="9927" priority="31737" operator="greaterThan">
      <formula>$M$6</formula>
    </cfRule>
  </conditionalFormatting>
  <conditionalFormatting sqref="L111">
    <cfRule type="cellIs" dxfId="9926" priority="31736" operator="greaterThan">
      <formula>$M$6</formula>
    </cfRule>
  </conditionalFormatting>
  <conditionalFormatting sqref="L111">
    <cfRule type="cellIs" dxfId="9925" priority="31735" operator="greaterThan">
      <formula>$M$6</formula>
    </cfRule>
  </conditionalFormatting>
  <conditionalFormatting sqref="L111">
    <cfRule type="cellIs" dxfId="9924" priority="31734" operator="greaterThan">
      <formula>$M$6</formula>
    </cfRule>
  </conditionalFormatting>
  <conditionalFormatting sqref="L111">
    <cfRule type="cellIs" dxfId="9923" priority="31733" operator="greaterThan">
      <formula>$M$6</formula>
    </cfRule>
  </conditionalFormatting>
  <conditionalFormatting sqref="L112">
    <cfRule type="cellIs" dxfId="9922" priority="31732" operator="greaterThan">
      <formula>$M$6</formula>
    </cfRule>
  </conditionalFormatting>
  <conditionalFormatting sqref="L112">
    <cfRule type="cellIs" dxfId="9921" priority="31731" operator="greaterThan">
      <formula>$M$6</formula>
    </cfRule>
  </conditionalFormatting>
  <conditionalFormatting sqref="L111">
    <cfRule type="cellIs" dxfId="9920" priority="31730" operator="greaterThan">
      <formula>$M$6</formula>
    </cfRule>
  </conditionalFormatting>
  <conditionalFormatting sqref="L111">
    <cfRule type="cellIs" dxfId="9919" priority="31729" operator="greaterThan">
      <formula>$M$6</formula>
    </cfRule>
  </conditionalFormatting>
  <conditionalFormatting sqref="L111">
    <cfRule type="cellIs" dxfId="9918" priority="31728" operator="greaterThan">
      <formula>$M$6</formula>
    </cfRule>
  </conditionalFormatting>
  <conditionalFormatting sqref="L111">
    <cfRule type="cellIs" dxfId="9917" priority="31727" operator="greaterThan">
      <formula>$M$6</formula>
    </cfRule>
  </conditionalFormatting>
  <conditionalFormatting sqref="L112">
    <cfRule type="cellIs" dxfId="9916" priority="31726" operator="greaterThan">
      <formula>$M$6</formula>
    </cfRule>
  </conditionalFormatting>
  <conditionalFormatting sqref="L111">
    <cfRule type="cellIs" dxfId="9915" priority="31725" operator="greaterThan">
      <formula>$M$6</formula>
    </cfRule>
  </conditionalFormatting>
  <conditionalFormatting sqref="L112">
    <cfRule type="cellIs" dxfId="9914" priority="31724" operator="greaterThan">
      <formula>$M$6</formula>
    </cfRule>
  </conditionalFormatting>
  <conditionalFormatting sqref="L112">
    <cfRule type="cellIs" dxfId="9913" priority="31723" operator="greaterThan">
      <formula>$M$6</formula>
    </cfRule>
  </conditionalFormatting>
  <conditionalFormatting sqref="L112">
    <cfRule type="cellIs" dxfId="9912" priority="31722" operator="greaterThan">
      <formula>$M$6</formula>
    </cfRule>
  </conditionalFormatting>
  <conditionalFormatting sqref="L112">
    <cfRule type="cellIs" dxfId="9911" priority="31721" operator="greaterThan">
      <formula>$M$6</formula>
    </cfRule>
  </conditionalFormatting>
  <conditionalFormatting sqref="L112">
    <cfRule type="cellIs" dxfId="9910" priority="31720" operator="greaterThan">
      <formula>$M$6</formula>
    </cfRule>
  </conditionalFormatting>
  <conditionalFormatting sqref="L112">
    <cfRule type="cellIs" dxfId="9909" priority="31719" operator="greaterThan">
      <formula>$M$6</formula>
    </cfRule>
  </conditionalFormatting>
  <conditionalFormatting sqref="L112">
    <cfRule type="cellIs" dxfId="9908" priority="31718" operator="greaterThan">
      <formula>$M$6</formula>
    </cfRule>
  </conditionalFormatting>
  <conditionalFormatting sqref="L112">
    <cfRule type="cellIs" dxfId="9907" priority="31717" operator="greaterThan">
      <formula>$M$6</formula>
    </cfRule>
  </conditionalFormatting>
  <conditionalFormatting sqref="L112">
    <cfRule type="cellIs" dxfId="9906" priority="31716" operator="greaterThan">
      <formula>$M$6</formula>
    </cfRule>
  </conditionalFormatting>
  <conditionalFormatting sqref="L112">
    <cfRule type="cellIs" dxfId="9905" priority="31715" operator="greaterThan">
      <formula>$M$6</formula>
    </cfRule>
  </conditionalFormatting>
  <conditionalFormatting sqref="L112">
    <cfRule type="cellIs" dxfId="9904" priority="31714" operator="greaterThan">
      <formula>$M$6</formula>
    </cfRule>
  </conditionalFormatting>
  <conditionalFormatting sqref="L112">
    <cfRule type="cellIs" dxfId="9903" priority="31713" operator="greaterThan">
      <formula>$M$6</formula>
    </cfRule>
  </conditionalFormatting>
  <conditionalFormatting sqref="L112">
    <cfRule type="cellIs" dxfId="9902" priority="31712" operator="greaterThan">
      <formula>$M$6</formula>
    </cfRule>
  </conditionalFormatting>
  <conditionalFormatting sqref="L112">
    <cfRule type="cellIs" dxfId="9901" priority="31711" operator="greaterThan">
      <formula>$M$6</formula>
    </cfRule>
  </conditionalFormatting>
  <conditionalFormatting sqref="L112">
    <cfRule type="cellIs" dxfId="9900" priority="31710" operator="greaterThan">
      <formula>$M$6</formula>
    </cfRule>
  </conditionalFormatting>
  <conditionalFormatting sqref="L112">
    <cfRule type="cellIs" dxfId="9899" priority="31709" operator="greaterThan">
      <formula>$M$6</formula>
    </cfRule>
  </conditionalFormatting>
  <conditionalFormatting sqref="L112">
    <cfRule type="cellIs" dxfId="9898" priority="31708" operator="greaterThan">
      <formula>$M$6</formula>
    </cfRule>
  </conditionalFormatting>
  <conditionalFormatting sqref="L112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2">
    <cfRule type="cellIs" dxfId="9895" priority="31705" operator="greaterThan">
      <formula>$M$6</formula>
    </cfRule>
  </conditionalFormatting>
  <conditionalFormatting sqref="L113">
    <cfRule type="cellIs" dxfId="9894" priority="31704" operator="greaterThan">
      <formula>$M$6</formula>
    </cfRule>
  </conditionalFormatting>
  <conditionalFormatting sqref="L113">
    <cfRule type="cellIs" dxfId="9893" priority="31703" operator="greaterThan">
      <formula>$M$6</formula>
    </cfRule>
  </conditionalFormatting>
  <conditionalFormatting sqref="L113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2">
    <cfRule type="cellIs" dxfId="9890" priority="31700" operator="greaterThan">
      <formula>$M$6</formula>
    </cfRule>
  </conditionalFormatting>
  <conditionalFormatting sqref="L112">
    <cfRule type="cellIs" dxfId="9889" priority="31699" operator="greaterThan">
      <formula>$M$6</formula>
    </cfRule>
  </conditionalFormatting>
  <conditionalFormatting sqref="L112">
    <cfRule type="cellIs" dxfId="9888" priority="31698" operator="greaterThan">
      <formula>$M$6</formula>
    </cfRule>
  </conditionalFormatting>
  <conditionalFormatting sqref="L112">
    <cfRule type="cellIs" dxfId="9887" priority="31697" operator="greaterThan">
      <formula>$M$6</formula>
    </cfRule>
  </conditionalFormatting>
  <conditionalFormatting sqref="L112">
    <cfRule type="cellIs" dxfId="9886" priority="31696" operator="greaterThan">
      <formula>$M$6</formula>
    </cfRule>
  </conditionalFormatting>
  <conditionalFormatting sqref="L112">
    <cfRule type="cellIs" dxfId="9885" priority="31695" operator="greaterThan">
      <formula>$M$6</formula>
    </cfRule>
  </conditionalFormatting>
  <conditionalFormatting sqref="L112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2">
    <cfRule type="cellIs" dxfId="9882" priority="31692" operator="greaterThan">
      <formula>$M$6</formula>
    </cfRule>
  </conditionalFormatting>
  <conditionalFormatting sqref="L113">
    <cfRule type="cellIs" dxfId="9881" priority="31691" operator="greaterThan">
      <formula>$M$6</formula>
    </cfRule>
  </conditionalFormatting>
  <conditionalFormatting sqref="L113">
    <cfRule type="cellIs" dxfId="9880" priority="31690" operator="greaterThan">
      <formula>$M$6</formula>
    </cfRule>
  </conditionalFormatting>
  <conditionalFormatting sqref="L113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2">
    <cfRule type="cellIs" dxfId="9877" priority="31687" operator="greaterThan">
      <formula>$M$6</formula>
    </cfRule>
  </conditionalFormatting>
  <conditionalFormatting sqref="L112">
    <cfRule type="cellIs" dxfId="9876" priority="31686" operator="greaterThan">
      <formula>$M$6</formula>
    </cfRule>
  </conditionalFormatting>
  <conditionalFormatting sqref="L112">
    <cfRule type="cellIs" dxfId="9875" priority="31685" operator="greaterThan">
      <formula>$M$6</formula>
    </cfRule>
  </conditionalFormatting>
  <conditionalFormatting sqref="L112">
    <cfRule type="cellIs" dxfId="9874" priority="31684" operator="greaterThan">
      <formula>$M$6</formula>
    </cfRule>
  </conditionalFormatting>
  <conditionalFormatting sqref="L113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2">
    <cfRule type="cellIs" dxfId="9871" priority="31681" operator="greaterThan">
      <formula>$M$6</formula>
    </cfRule>
  </conditionalFormatting>
  <conditionalFormatting sqref="L112">
    <cfRule type="cellIs" dxfId="9870" priority="31680" operator="greaterThan">
      <formula>$M$6</formula>
    </cfRule>
  </conditionalFormatting>
  <conditionalFormatting sqref="L112">
    <cfRule type="cellIs" dxfId="9869" priority="31679" operator="greaterThan">
      <formula>$M$6</formula>
    </cfRule>
  </conditionalFormatting>
  <conditionalFormatting sqref="L112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L112">
    <cfRule type="cellIs" dxfId="9866" priority="31676" operator="greaterThan">
      <formula>$M$6</formula>
    </cfRule>
  </conditionalFormatting>
  <conditionalFormatting sqref="L113">
    <cfRule type="cellIs" dxfId="9865" priority="31675" operator="greaterThan">
      <formula>$M$6</formula>
    </cfRule>
  </conditionalFormatting>
  <conditionalFormatting sqref="L113">
    <cfRule type="cellIs" dxfId="9864" priority="31674" operator="greaterThan">
      <formula>$M$6</formula>
    </cfRule>
  </conditionalFormatting>
  <conditionalFormatting sqref="L113">
    <cfRule type="cellIs" dxfId="9863" priority="31673" operator="greaterThan">
      <formula>$M$6</formula>
    </cfRule>
  </conditionalFormatting>
  <conditionalFormatting sqref="L113">
    <cfRule type="cellIs" dxfId="9862" priority="31672" operator="greaterThan">
      <formula>$M$6</formula>
    </cfRule>
  </conditionalFormatting>
  <conditionalFormatting sqref="L113">
    <cfRule type="cellIs" dxfId="9861" priority="31671" operator="greaterThan">
      <formula>$M$6</formula>
    </cfRule>
  </conditionalFormatting>
  <conditionalFormatting sqref="L113">
    <cfRule type="cellIs" dxfId="9860" priority="31670" operator="greaterThan">
      <formula>$M$6</formula>
    </cfRule>
  </conditionalFormatting>
  <conditionalFormatting sqref="L113">
    <cfRule type="cellIs" dxfId="9859" priority="31669" operator="greaterThan">
      <formula>$M$6</formula>
    </cfRule>
  </conditionalFormatting>
  <conditionalFormatting sqref="L113">
    <cfRule type="cellIs" dxfId="9858" priority="31668" operator="greaterThan">
      <formula>$M$6</formula>
    </cfRule>
  </conditionalFormatting>
  <conditionalFormatting sqref="L113">
    <cfRule type="cellIs" dxfId="9857" priority="31667" operator="greaterThan">
      <formula>$M$6</formula>
    </cfRule>
  </conditionalFormatting>
  <conditionalFormatting sqref="L113">
    <cfRule type="cellIs" dxfId="9856" priority="31666" operator="greaterThan">
      <formula>$M$6</formula>
    </cfRule>
  </conditionalFormatting>
  <conditionalFormatting sqref="L113">
    <cfRule type="cellIs" dxfId="9855" priority="31665" operator="greaterThan">
      <formula>$M$6</formula>
    </cfRule>
  </conditionalFormatting>
  <conditionalFormatting sqref="L113">
    <cfRule type="cellIs" dxfId="9854" priority="31664" operator="greaterThan">
      <formula>$M$6</formula>
    </cfRule>
  </conditionalFormatting>
  <conditionalFormatting sqref="L113">
    <cfRule type="cellIs" dxfId="9853" priority="31663" operator="greaterThan">
      <formula>$M$6</formula>
    </cfRule>
  </conditionalFormatting>
  <conditionalFormatting sqref="L113">
    <cfRule type="cellIs" dxfId="9852" priority="31662" operator="greaterThan">
      <formula>$M$6</formula>
    </cfRule>
  </conditionalFormatting>
  <conditionalFormatting sqref="L113">
    <cfRule type="cellIs" dxfId="9851" priority="31661" operator="greaterThan">
      <formula>$M$6</formula>
    </cfRule>
  </conditionalFormatting>
  <conditionalFormatting sqref="L113">
    <cfRule type="cellIs" dxfId="9850" priority="31660" operator="greaterThan">
      <formula>$M$6</formula>
    </cfRule>
  </conditionalFormatting>
  <conditionalFormatting sqref="L113">
    <cfRule type="cellIs" dxfId="9849" priority="31659" operator="greaterThan">
      <formula>$M$6</formula>
    </cfRule>
  </conditionalFormatting>
  <conditionalFormatting sqref="L113">
    <cfRule type="cellIs" dxfId="9848" priority="31658" operator="greaterThan">
      <formula>$M$6</formula>
    </cfRule>
  </conditionalFormatting>
  <conditionalFormatting sqref="L113">
    <cfRule type="cellIs" dxfId="9847" priority="31657" operator="greaterThan">
      <formula>$M$6</formula>
    </cfRule>
  </conditionalFormatting>
  <conditionalFormatting sqref="L113">
    <cfRule type="cellIs" dxfId="9846" priority="31656" operator="greaterThan">
      <formula>$M$6</formula>
    </cfRule>
  </conditionalFormatting>
  <conditionalFormatting sqref="L113">
    <cfRule type="cellIs" dxfId="9845" priority="31655" operator="greaterThan">
      <formula>$M$6</formula>
    </cfRule>
  </conditionalFormatting>
  <conditionalFormatting sqref="L113">
    <cfRule type="cellIs" dxfId="9844" priority="31654" operator="greaterThan">
      <formula>$M$6</formula>
    </cfRule>
  </conditionalFormatting>
  <conditionalFormatting sqref="L113">
    <cfRule type="cellIs" dxfId="9843" priority="31653" operator="greaterThan">
      <formula>$M$6</formula>
    </cfRule>
  </conditionalFormatting>
  <conditionalFormatting sqref="L113">
    <cfRule type="cellIs" dxfId="9842" priority="31652" operator="greaterThan">
      <formula>$M$6</formula>
    </cfRule>
  </conditionalFormatting>
  <conditionalFormatting sqref="L113">
    <cfRule type="cellIs" dxfId="9841" priority="31651" operator="greaterThan">
      <formula>$M$6</formula>
    </cfRule>
  </conditionalFormatting>
  <conditionalFormatting sqref="L113">
    <cfRule type="cellIs" dxfId="9840" priority="31650" operator="greaterThan">
      <formula>$M$6</formula>
    </cfRule>
  </conditionalFormatting>
  <conditionalFormatting sqref="L113">
    <cfRule type="cellIs" dxfId="9839" priority="31649" operator="greaterThan">
      <formula>$M$6</formula>
    </cfRule>
  </conditionalFormatting>
  <conditionalFormatting sqref="L113">
    <cfRule type="cellIs" dxfId="9838" priority="31648" operator="greaterThan">
      <formula>$M$6</formula>
    </cfRule>
  </conditionalFormatting>
  <conditionalFormatting sqref="L113">
    <cfRule type="cellIs" dxfId="9837" priority="31647" operator="greaterThan">
      <formula>$M$6</formula>
    </cfRule>
  </conditionalFormatting>
  <conditionalFormatting sqref="L113">
    <cfRule type="cellIs" dxfId="9836" priority="31646" operator="greaterThan">
      <formula>$M$6</formula>
    </cfRule>
  </conditionalFormatting>
  <conditionalFormatting sqref="L113">
    <cfRule type="cellIs" dxfId="9835" priority="31645" operator="greaterThan">
      <formula>$M$6</formula>
    </cfRule>
  </conditionalFormatting>
  <conditionalFormatting sqref="L114">
    <cfRule type="cellIs" dxfId="9834" priority="31644" operator="greaterThan">
      <formula>$M$6</formula>
    </cfRule>
  </conditionalFormatting>
  <conditionalFormatting sqref="L113">
    <cfRule type="cellIs" dxfId="9833" priority="31643" operator="greaterThan">
      <formula>$M$6</formula>
    </cfRule>
  </conditionalFormatting>
  <conditionalFormatting sqref="L114">
    <cfRule type="cellIs" dxfId="9832" priority="31642" operator="greaterThan">
      <formula>$M$6</formula>
    </cfRule>
  </conditionalFormatting>
  <conditionalFormatting sqref="L114">
    <cfRule type="cellIs" dxfId="9831" priority="31641" operator="greaterThan">
      <formula>$M$6</formula>
    </cfRule>
  </conditionalFormatting>
  <conditionalFormatting sqref="L114">
    <cfRule type="cellIs" dxfId="9830" priority="31640" operator="greaterThan">
      <formula>$M$6</formula>
    </cfRule>
  </conditionalFormatting>
  <conditionalFormatting sqref="L114">
    <cfRule type="cellIs" dxfId="9829" priority="31639" operator="greaterThan">
      <formula>$M$6</formula>
    </cfRule>
  </conditionalFormatting>
  <conditionalFormatting sqref="L113">
    <cfRule type="cellIs" dxfId="9828" priority="31638" operator="greaterThan">
      <formula>$M$6</formula>
    </cfRule>
  </conditionalFormatting>
  <conditionalFormatting sqref="L113">
    <cfRule type="cellIs" dxfId="9827" priority="31637" operator="greaterThan">
      <formula>$M$6</formula>
    </cfRule>
  </conditionalFormatting>
  <conditionalFormatting sqref="L113">
    <cfRule type="cellIs" dxfId="9826" priority="31636" operator="greaterThan">
      <formula>$M$6</formula>
    </cfRule>
  </conditionalFormatting>
  <conditionalFormatting sqref="L113">
    <cfRule type="cellIs" dxfId="9825" priority="31635" operator="greaterThan">
      <formula>$M$6</formula>
    </cfRule>
  </conditionalFormatting>
  <conditionalFormatting sqref="L113">
    <cfRule type="cellIs" dxfId="9824" priority="31634" operator="greaterThan">
      <formula>$M$6</formula>
    </cfRule>
  </conditionalFormatting>
  <conditionalFormatting sqref="L113">
    <cfRule type="cellIs" dxfId="9823" priority="31633" operator="greaterThan">
      <formula>$M$6</formula>
    </cfRule>
  </conditionalFormatting>
  <conditionalFormatting sqref="L113">
    <cfRule type="cellIs" dxfId="9822" priority="31632" operator="greaterThan">
      <formula>$M$6</formula>
    </cfRule>
  </conditionalFormatting>
  <conditionalFormatting sqref="L114">
    <cfRule type="cellIs" dxfId="9821" priority="31631" operator="greaterThan">
      <formula>$M$6</formula>
    </cfRule>
  </conditionalFormatting>
  <conditionalFormatting sqref="L113">
    <cfRule type="cellIs" dxfId="9820" priority="31630" operator="greaterThan">
      <formula>$M$6</formula>
    </cfRule>
  </conditionalFormatting>
  <conditionalFormatting sqref="L114">
    <cfRule type="cellIs" dxfId="9819" priority="31629" operator="greaterThan">
      <formula>$M$6</formula>
    </cfRule>
  </conditionalFormatting>
  <conditionalFormatting sqref="L114">
    <cfRule type="cellIs" dxfId="9818" priority="31628" operator="greaterThan">
      <formula>$M$6</formula>
    </cfRule>
  </conditionalFormatting>
  <conditionalFormatting sqref="L114">
    <cfRule type="cellIs" dxfId="9817" priority="31627" operator="greaterThan">
      <formula>$M$6</formula>
    </cfRule>
  </conditionalFormatting>
  <conditionalFormatting sqref="L114">
    <cfRule type="cellIs" dxfId="9816" priority="31626" operator="greaterThan">
      <formula>$M$6</formula>
    </cfRule>
  </conditionalFormatting>
  <conditionalFormatting sqref="L113">
    <cfRule type="cellIs" dxfId="9815" priority="31625" operator="greaterThan">
      <formula>$M$6</formula>
    </cfRule>
  </conditionalFormatting>
  <conditionalFormatting sqref="L113">
    <cfRule type="cellIs" dxfId="9814" priority="31624" operator="greaterThan">
      <formula>$M$6</formula>
    </cfRule>
  </conditionalFormatting>
  <conditionalFormatting sqref="L113">
    <cfRule type="cellIs" dxfId="9813" priority="31623" operator="greaterThan">
      <formula>$M$6</formula>
    </cfRule>
  </conditionalFormatting>
  <conditionalFormatting sqref="L113">
    <cfRule type="cellIs" dxfId="9812" priority="31622" operator="greaterThan">
      <formula>$M$6</formula>
    </cfRule>
  </conditionalFormatting>
  <conditionalFormatting sqref="L114">
    <cfRule type="cellIs" dxfId="9811" priority="31621" operator="greaterThan">
      <formula>$M$6</formula>
    </cfRule>
  </conditionalFormatting>
  <conditionalFormatting sqref="L114">
    <cfRule type="cellIs" dxfId="9810" priority="31620" operator="greaterThan">
      <formula>$M$6</formula>
    </cfRule>
  </conditionalFormatting>
  <conditionalFormatting sqref="L113">
    <cfRule type="cellIs" dxfId="9809" priority="31619" operator="greaterThan">
      <formula>$M$6</formula>
    </cfRule>
  </conditionalFormatting>
  <conditionalFormatting sqref="L113">
    <cfRule type="cellIs" dxfId="9808" priority="31618" operator="greaterThan">
      <formula>$M$6</formula>
    </cfRule>
  </conditionalFormatting>
  <conditionalFormatting sqref="L113">
    <cfRule type="cellIs" dxfId="9807" priority="31617" operator="greaterThan">
      <formula>$M$6</formula>
    </cfRule>
  </conditionalFormatting>
  <conditionalFormatting sqref="L113">
    <cfRule type="cellIs" dxfId="9806" priority="31616" operator="greaterThan">
      <formula>$M$6</formula>
    </cfRule>
  </conditionalFormatting>
  <conditionalFormatting sqref="L114">
    <cfRule type="cellIs" dxfId="9805" priority="31615" operator="greaterThan">
      <formula>$M$6</formula>
    </cfRule>
  </conditionalFormatting>
  <conditionalFormatting sqref="L113">
    <cfRule type="cellIs" dxfId="9804" priority="31614" operator="greaterThan">
      <formula>$M$6</formula>
    </cfRule>
  </conditionalFormatting>
  <conditionalFormatting sqref="T74:U90 U73 T93:U96">
    <cfRule type="expression" dxfId="9803" priority="31613">
      <formula>SEARCH("P&amp;P",$E73)</formula>
    </cfRule>
  </conditionalFormatting>
  <conditionalFormatting sqref="T70:U72 T73">
    <cfRule type="expression" dxfId="9802" priority="31612">
      <formula>SEARCH("P&amp;P",$E70)</formula>
    </cfRule>
  </conditionalFormatting>
  <conditionalFormatting sqref="T91:U96">
    <cfRule type="expression" dxfId="9801" priority="31611">
      <formula>SEARCH("P&amp;P",$E91)</formula>
    </cfRule>
  </conditionalFormatting>
  <conditionalFormatting sqref="I7">
    <cfRule type="cellIs" dxfId="9800" priority="31606" operator="equal">
      <formula>0</formula>
    </cfRule>
  </conditionalFormatting>
  <conditionalFormatting sqref="E12:E24">
    <cfRule type="duplicateValues" dxfId="9799" priority="31605" stopIfTrue="1"/>
  </conditionalFormatting>
  <conditionalFormatting sqref="E18:E24">
    <cfRule type="duplicateValues" dxfId="9798" priority="31604" stopIfTrue="1"/>
  </conditionalFormatting>
  <conditionalFormatting sqref="Q4:Q7">
    <cfRule type="cellIs" dxfId="9797" priority="31025" stopIfTrue="1" operator="equal">
      <formula>"="</formula>
    </cfRule>
  </conditionalFormatting>
  <conditionalFormatting sqref="Q4:Q7">
    <cfRule type="cellIs" dxfId="9796" priority="31024" operator="equal">
      <formula>0</formula>
    </cfRule>
  </conditionalFormatting>
  <conditionalFormatting sqref="G4:G7">
    <cfRule type="cellIs" dxfId="9795" priority="30873" operator="equal">
      <formula>0</formula>
    </cfRule>
  </conditionalFormatting>
  <conditionalFormatting sqref="U44:U49">
    <cfRule type="expression" dxfId="9794" priority="26581">
      <formula>$V44="NA"</formula>
    </cfRule>
    <cfRule type="expression" dxfId="9793" priority="26582">
      <formula>$V44=""</formula>
    </cfRule>
  </conditionalFormatting>
  <conditionalFormatting sqref="U44:U49">
    <cfRule type="expression" dxfId="9792" priority="26580">
      <formula>$V44="CPH"</formula>
    </cfRule>
  </conditionalFormatting>
  <conditionalFormatting sqref="L160:L161">
    <cfRule type="cellIs" dxfId="9791" priority="26158" operator="greaterThan">
      <formula>$M$6</formula>
    </cfRule>
  </conditionalFormatting>
  <conditionalFormatting sqref="L160:L161">
    <cfRule type="cellIs" dxfId="9790" priority="26157" operator="greaterThan">
      <formula>$M$6</formula>
    </cfRule>
  </conditionalFormatting>
  <conditionalFormatting sqref="L160:L161">
    <cfRule type="cellIs" dxfId="9789" priority="26156" operator="greaterThan">
      <formula>$M$6</formula>
    </cfRule>
  </conditionalFormatting>
  <conditionalFormatting sqref="L160">
    <cfRule type="cellIs" dxfId="9788" priority="26155" operator="greaterThan">
      <formula>$M$6</formula>
    </cfRule>
  </conditionalFormatting>
  <conditionalFormatting sqref="L160">
    <cfRule type="cellIs" dxfId="9787" priority="26154" operator="greaterThan">
      <formula>$M$6</formula>
    </cfRule>
  </conditionalFormatting>
  <conditionalFormatting sqref="L160">
    <cfRule type="cellIs" dxfId="9786" priority="26153" operator="greaterThan">
      <formula>$M$6</formula>
    </cfRule>
  </conditionalFormatting>
  <conditionalFormatting sqref="L160">
    <cfRule type="cellIs" dxfId="9785" priority="26152" operator="greaterThan">
      <formula>$M$6</formula>
    </cfRule>
  </conditionalFormatting>
  <conditionalFormatting sqref="L160">
    <cfRule type="cellIs" dxfId="9784" priority="26151" operator="greaterThan">
      <formula>$M$6</formula>
    </cfRule>
  </conditionalFormatting>
  <conditionalFormatting sqref="L160">
    <cfRule type="cellIs" dxfId="9783" priority="26150" operator="greaterThan">
      <formula>$M$6</formula>
    </cfRule>
  </conditionalFormatting>
  <conditionalFormatting sqref="L160">
    <cfRule type="cellIs" dxfId="9782" priority="26149" operator="greaterThan">
      <formula>$M$6</formula>
    </cfRule>
  </conditionalFormatting>
  <conditionalFormatting sqref="L160">
    <cfRule type="cellIs" dxfId="9781" priority="26148" operator="greaterThan">
      <formula>$M$6</formula>
    </cfRule>
  </conditionalFormatting>
  <conditionalFormatting sqref="L160">
    <cfRule type="cellIs" dxfId="9780" priority="26147" operator="greaterThan">
      <formula>$M$6</formula>
    </cfRule>
  </conditionalFormatting>
  <conditionalFormatting sqref="L160">
    <cfRule type="cellIs" dxfId="9779" priority="26146" operator="greaterThan">
      <formula>$M$6</formula>
    </cfRule>
  </conditionalFormatting>
  <conditionalFormatting sqref="L160">
    <cfRule type="cellIs" dxfId="9778" priority="26145" operator="greaterThan">
      <formula>$M$6</formula>
    </cfRule>
  </conditionalFormatting>
  <conditionalFormatting sqref="E155:E161">
    <cfRule type="duplicateValues" dxfId="9777" priority="26144" stopIfTrue="1"/>
  </conditionalFormatting>
  <conditionalFormatting sqref="E155:E161">
    <cfRule type="duplicateValues" dxfId="9776" priority="26143" stopIfTrue="1"/>
  </conditionalFormatting>
  <conditionalFormatting sqref="E155:E161">
    <cfRule type="duplicateValues" dxfId="9775" priority="26142" stopIfTrue="1"/>
  </conditionalFormatting>
  <conditionalFormatting sqref="E155:E161">
    <cfRule type="duplicateValues" dxfId="9774" priority="26141" stopIfTrue="1"/>
  </conditionalFormatting>
  <conditionalFormatting sqref="E155:E161">
    <cfRule type="duplicateValues" dxfId="9773" priority="26140" stopIfTrue="1"/>
  </conditionalFormatting>
  <conditionalFormatting sqref="E155:E161">
    <cfRule type="duplicateValues" dxfId="9772" priority="26139" stopIfTrue="1"/>
  </conditionalFormatting>
  <conditionalFormatting sqref="E155:E161">
    <cfRule type="duplicateValues" dxfId="9771" priority="26138" stopIfTrue="1"/>
  </conditionalFormatting>
  <conditionalFormatting sqref="E155:E161">
    <cfRule type="duplicateValues" dxfId="9770" priority="26137" stopIfTrue="1"/>
  </conditionalFormatting>
  <conditionalFormatting sqref="E155:E161">
    <cfRule type="duplicateValues" dxfId="9769" priority="26136" stopIfTrue="1"/>
  </conditionalFormatting>
  <conditionalFormatting sqref="E155:E161">
    <cfRule type="duplicateValues" dxfId="9768" priority="26135" stopIfTrue="1"/>
  </conditionalFormatting>
  <conditionalFormatting sqref="E155:E161">
    <cfRule type="duplicateValues" dxfId="9767" priority="26134" stopIfTrue="1"/>
  </conditionalFormatting>
  <conditionalFormatting sqref="E155:E161">
    <cfRule type="duplicateValues" dxfId="9766" priority="26133" stopIfTrue="1"/>
  </conditionalFormatting>
  <conditionalFormatting sqref="E155:E161">
    <cfRule type="duplicateValues" dxfId="9765" priority="26132" stopIfTrue="1"/>
  </conditionalFormatting>
  <conditionalFormatting sqref="E155:E161">
    <cfRule type="duplicateValues" dxfId="9764" priority="26131" stopIfTrue="1"/>
  </conditionalFormatting>
  <conditionalFormatting sqref="E155:E161">
    <cfRule type="duplicateValues" dxfId="9763" priority="26130" stopIfTrue="1"/>
  </conditionalFormatting>
  <conditionalFormatting sqref="E155:E161">
    <cfRule type="duplicateValues" dxfId="9762" priority="26129" stopIfTrue="1"/>
  </conditionalFormatting>
  <conditionalFormatting sqref="E155:E161">
    <cfRule type="duplicateValues" dxfId="9761" priority="26128" stopIfTrue="1"/>
  </conditionalFormatting>
  <conditionalFormatting sqref="E155:E161">
    <cfRule type="duplicateValues" dxfId="9760" priority="26127" stopIfTrue="1"/>
  </conditionalFormatting>
  <conditionalFormatting sqref="E155:E161">
    <cfRule type="duplicateValues" dxfId="9759" priority="26126" stopIfTrue="1"/>
  </conditionalFormatting>
  <conditionalFormatting sqref="E155:E161">
    <cfRule type="duplicateValues" dxfId="9758" priority="26125" stopIfTrue="1"/>
  </conditionalFormatting>
  <conditionalFormatting sqref="E155:E161">
    <cfRule type="duplicateValues" dxfId="9757" priority="26124" stopIfTrue="1"/>
  </conditionalFormatting>
  <conditionalFormatting sqref="E155:E161">
    <cfRule type="duplicateValues" dxfId="9756" priority="26123" stopIfTrue="1"/>
  </conditionalFormatting>
  <conditionalFormatting sqref="E155:E161">
    <cfRule type="duplicateValues" dxfId="9755" priority="26122" stopIfTrue="1"/>
  </conditionalFormatting>
  <conditionalFormatting sqref="E155:E161">
    <cfRule type="duplicateValues" dxfId="9754" priority="26121" stopIfTrue="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E155:E159">
    <cfRule type="duplicateValues" dxfId="9717" priority="26084"/>
  </conditionalFormatting>
  <conditionalFormatting sqref="E155:E159">
    <cfRule type="duplicateValues" dxfId="9716" priority="26083"/>
  </conditionalFormatting>
  <conditionalFormatting sqref="E155:E159">
    <cfRule type="duplicateValues" dxfId="9715" priority="26082"/>
  </conditionalFormatting>
  <conditionalFormatting sqref="E155:E159">
    <cfRule type="duplicateValues" dxfId="9714" priority="26081"/>
  </conditionalFormatting>
  <conditionalFormatting sqref="E155:E159">
    <cfRule type="duplicateValues" dxfId="9713" priority="26080"/>
  </conditionalFormatting>
  <conditionalFormatting sqref="E155:E159">
    <cfRule type="duplicateValues" dxfId="9712" priority="26079"/>
  </conditionalFormatting>
  <conditionalFormatting sqref="E155:E159">
    <cfRule type="duplicateValues" dxfId="9711" priority="26078"/>
  </conditionalFormatting>
  <conditionalFormatting sqref="E155:E159">
    <cfRule type="duplicateValues" dxfId="9710" priority="26077"/>
  </conditionalFormatting>
  <conditionalFormatting sqref="E155:E159">
    <cfRule type="duplicateValues" dxfId="9709" priority="26076"/>
  </conditionalFormatting>
  <conditionalFormatting sqref="E155:E159">
    <cfRule type="duplicateValues" dxfId="9708" priority="26075"/>
  </conditionalFormatting>
  <conditionalFormatting sqref="E155:E159">
    <cfRule type="duplicateValues" dxfId="9707" priority="26074"/>
  </conditionalFormatting>
  <conditionalFormatting sqref="E155:E159">
    <cfRule type="duplicateValues" dxfId="9706" priority="26073"/>
  </conditionalFormatting>
  <conditionalFormatting sqref="E155:E159">
    <cfRule type="duplicateValues" dxfId="9705" priority="26072"/>
  </conditionalFormatting>
  <conditionalFormatting sqref="E155:E159">
    <cfRule type="duplicateValues" dxfId="9704" priority="26071"/>
  </conditionalFormatting>
  <conditionalFormatting sqref="E155:E159">
    <cfRule type="duplicateValues" dxfId="9703" priority="26070"/>
  </conditionalFormatting>
  <conditionalFormatting sqref="E155:E159">
    <cfRule type="duplicateValues" dxfId="9702" priority="26069"/>
  </conditionalFormatting>
  <conditionalFormatting sqref="E155:E159">
    <cfRule type="duplicateValues" dxfId="9701" priority="26068"/>
  </conditionalFormatting>
  <conditionalFormatting sqref="E155:E159">
    <cfRule type="duplicateValues" dxfId="9700" priority="26067"/>
  </conditionalFormatting>
  <conditionalFormatting sqref="E155:E159">
    <cfRule type="duplicateValues" dxfId="9699" priority="26066"/>
  </conditionalFormatting>
  <conditionalFormatting sqref="E155:E159">
    <cfRule type="duplicateValues" dxfId="9698" priority="26065"/>
  </conditionalFormatting>
  <conditionalFormatting sqref="E155:E159">
    <cfRule type="duplicateValues" dxfId="9697" priority="26064"/>
  </conditionalFormatting>
  <conditionalFormatting sqref="E155:E159">
    <cfRule type="duplicateValues" dxfId="9696" priority="26063"/>
  </conditionalFormatting>
  <conditionalFormatting sqref="E155:E159">
    <cfRule type="duplicateValues" dxfId="9695" priority="26062"/>
  </conditionalFormatting>
  <conditionalFormatting sqref="E155:E159">
    <cfRule type="duplicateValues" dxfId="9694" priority="26061"/>
  </conditionalFormatting>
  <conditionalFormatting sqref="E155:E159">
    <cfRule type="duplicateValues" dxfId="9693" priority="26060"/>
  </conditionalFormatting>
  <conditionalFormatting sqref="E155:E159">
    <cfRule type="duplicateValues" dxfId="9692" priority="26059"/>
  </conditionalFormatting>
  <conditionalFormatting sqref="E155:E159">
    <cfRule type="duplicateValues" dxfId="9691" priority="26058"/>
  </conditionalFormatting>
  <conditionalFormatting sqref="E155:E159">
    <cfRule type="duplicateValues" dxfId="9690" priority="26057"/>
  </conditionalFormatting>
  <conditionalFormatting sqref="E155:E159">
    <cfRule type="duplicateValues" dxfId="9689" priority="26056"/>
  </conditionalFormatting>
  <conditionalFormatting sqref="E155:E159">
    <cfRule type="duplicateValues" dxfId="9688" priority="26055"/>
  </conditionalFormatting>
  <conditionalFormatting sqref="E155:E159">
    <cfRule type="duplicateValues" dxfId="9687" priority="26054"/>
  </conditionalFormatting>
  <conditionalFormatting sqref="E155:E159">
    <cfRule type="duplicateValues" dxfId="9686" priority="26053"/>
  </conditionalFormatting>
  <conditionalFormatting sqref="E155:E159">
    <cfRule type="duplicateValues" dxfId="9685" priority="26052"/>
  </conditionalFormatting>
  <conditionalFormatting sqref="E155:E159">
    <cfRule type="duplicateValues" dxfId="9684" priority="26051"/>
  </conditionalFormatting>
  <conditionalFormatting sqref="E155:E159">
    <cfRule type="duplicateValues" dxfId="9683" priority="26050"/>
  </conditionalFormatting>
  <conditionalFormatting sqref="E155:E159">
    <cfRule type="duplicateValues" dxfId="9682" priority="26049"/>
  </conditionalFormatting>
  <conditionalFormatting sqref="E155:E159">
    <cfRule type="duplicateValues" dxfId="9681" priority="26048"/>
  </conditionalFormatting>
  <conditionalFormatting sqref="E155:E159">
    <cfRule type="duplicateValues" dxfId="9680" priority="26047"/>
  </conditionalFormatting>
  <conditionalFormatting sqref="E155:E159">
    <cfRule type="duplicateValues" dxfId="9679" priority="26046"/>
  </conditionalFormatting>
  <conditionalFormatting sqref="E155:E159">
    <cfRule type="duplicateValues" dxfId="9678" priority="26045"/>
  </conditionalFormatting>
  <conditionalFormatting sqref="E155:E159">
    <cfRule type="duplicateValues" dxfId="9677" priority="26044"/>
  </conditionalFormatting>
  <conditionalFormatting sqref="E155:E159">
    <cfRule type="duplicateValues" dxfId="9676" priority="26043"/>
  </conditionalFormatting>
  <conditionalFormatting sqref="E155:E159">
    <cfRule type="duplicateValues" dxfId="9675" priority="26042"/>
  </conditionalFormatting>
  <conditionalFormatting sqref="E155:E159">
    <cfRule type="duplicateValues" dxfId="9674" priority="26041"/>
  </conditionalFormatting>
  <conditionalFormatting sqref="E155:E159">
    <cfRule type="duplicateValues" dxfId="9673" priority="26040"/>
  </conditionalFormatting>
  <conditionalFormatting sqref="E155:E159">
    <cfRule type="duplicateValues" dxfId="9672" priority="26039"/>
  </conditionalFormatting>
  <conditionalFormatting sqref="E155:E159">
    <cfRule type="duplicateValues" dxfId="9671" priority="26038"/>
  </conditionalFormatting>
  <conditionalFormatting sqref="E155:E159">
    <cfRule type="duplicateValues" dxfId="9670" priority="26037"/>
  </conditionalFormatting>
  <conditionalFormatting sqref="E155:E159">
    <cfRule type="duplicateValues" dxfId="9669" priority="26036"/>
  </conditionalFormatting>
  <conditionalFormatting sqref="E155:E159">
    <cfRule type="duplicateValues" dxfId="9668" priority="26035"/>
  </conditionalFormatting>
  <conditionalFormatting sqref="E155:E159">
    <cfRule type="duplicateValues" dxfId="9667" priority="26034"/>
  </conditionalFormatting>
  <conditionalFormatting sqref="E155:E159">
    <cfRule type="duplicateValues" dxfId="9666" priority="26033"/>
  </conditionalFormatting>
  <conditionalFormatting sqref="E155:E159">
    <cfRule type="duplicateValues" dxfId="9665" priority="26032"/>
  </conditionalFormatting>
  <conditionalFormatting sqref="E155:E159">
    <cfRule type="duplicateValues" dxfId="9664" priority="26031"/>
  </conditionalFormatting>
  <conditionalFormatting sqref="E155:E159">
    <cfRule type="duplicateValues" dxfId="9663" priority="26030"/>
  </conditionalFormatting>
  <conditionalFormatting sqref="E155:E159">
    <cfRule type="duplicateValues" dxfId="9662" priority="26029"/>
  </conditionalFormatting>
  <conditionalFormatting sqref="E155:E159">
    <cfRule type="duplicateValues" dxfId="9661" priority="26028"/>
  </conditionalFormatting>
  <conditionalFormatting sqref="E155:E159">
    <cfRule type="duplicateValues" dxfId="9660" priority="26027"/>
  </conditionalFormatting>
  <conditionalFormatting sqref="E155:E159">
    <cfRule type="duplicateValues" dxfId="9659" priority="26026"/>
  </conditionalFormatting>
  <conditionalFormatting sqref="E155:E159">
    <cfRule type="duplicateValues" dxfId="9658" priority="26025"/>
  </conditionalFormatting>
  <conditionalFormatting sqref="E155:E159">
    <cfRule type="duplicateValues" dxfId="9657" priority="26024"/>
  </conditionalFormatting>
  <conditionalFormatting sqref="E155:E159">
    <cfRule type="duplicateValues" dxfId="9656" priority="26023"/>
  </conditionalFormatting>
  <conditionalFormatting sqref="E155:E159">
    <cfRule type="duplicateValues" dxfId="9655" priority="26022"/>
  </conditionalFormatting>
  <conditionalFormatting sqref="L155:L159">
    <cfRule type="cellIs" dxfId="9654" priority="26021" operator="greaterThan">
      <formula>$M$6</formula>
    </cfRule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0">
    <cfRule type="duplicateValues" dxfId="9558" priority="25925"/>
  </conditionalFormatting>
  <conditionalFormatting sqref="E160">
    <cfRule type="duplicateValues" dxfId="9557" priority="25924"/>
  </conditionalFormatting>
  <conditionalFormatting sqref="E160">
    <cfRule type="duplicateValues" dxfId="9556" priority="25923"/>
  </conditionalFormatting>
  <conditionalFormatting sqref="E160">
    <cfRule type="duplicateValues" dxfId="9555" priority="25922"/>
  </conditionalFormatting>
  <conditionalFormatting sqref="E160">
    <cfRule type="duplicateValues" dxfId="9554" priority="25921"/>
  </conditionalFormatting>
  <conditionalFormatting sqref="E160">
    <cfRule type="duplicateValues" dxfId="9553" priority="25920"/>
  </conditionalFormatting>
  <conditionalFormatting sqref="E160">
    <cfRule type="duplicateValues" dxfId="9552" priority="25919"/>
  </conditionalFormatting>
  <conditionalFormatting sqref="E160">
    <cfRule type="duplicateValues" dxfId="9551" priority="25918"/>
  </conditionalFormatting>
  <conditionalFormatting sqref="E160">
    <cfRule type="duplicateValues" dxfId="9550" priority="25917"/>
  </conditionalFormatting>
  <conditionalFormatting sqref="E160">
    <cfRule type="duplicateValues" dxfId="9549" priority="25916"/>
  </conditionalFormatting>
  <conditionalFormatting sqref="E160">
    <cfRule type="duplicateValues" dxfId="9548" priority="25915"/>
  </conditionalFormatting>
  <conditionalFormatting sqref="E160">
    <cfRule type="duplicateValues" dxfId="9547" priority="25914"/>
  </conditionalFormatting>
  <conditionalFormatting sqref="E160">
    <cfRule type="duplicateValues" dxfId="9546" priority="25913"/>
  </conditionalFormatting>
  <conditionalFormatting sqref="E160">
    <cfRule type="duplicateValues" dxfId="9545" priority="25912"/>
  </conditionalFormatting>
  <conditionalFormatting sqref="E160">
    <cfRule type="duplicateValues" dxfId="9544" priority="25911"/>
  </conditionalFormatting>
  <conditionalFormatting sqref="E160">
    <cfRule type="duplicateValues" dxfId="9543" priority="25910"/>
  </conditionalFormatting>
  <conditionalFormatting sqref="E160">
    <cfRule type="duplicateValues" dxfId="9542" priority="25909"/>
  </conditionalFormatting>
  <conditionalFormatting sqref="E160">
    <cfRule type="duplicateValues" dxfId="9541" priority="25908"/>
  </conditionalFormatting>
  <conditionalFormatting sqref="E160">
    <cfRule type="duplicateValues" dxfId="9540" priority="25907"/>
  </conditionalFormatting>
  <conditionalFormatting sqref="E160">
    <cfRule type="duplicateValues" dxfId="9539" priority="25906"/>
  </conditionalFormatting>
  <conditionalFormatting sqref="E160">
    <cfRule type="duplicateValues" dxfId="9538" priority="25905"/>
  </conditionalFormatting>
  <conditionalFormatting sqref="E160">
    <cfRule type="duplicateValues" dxfId="9537" priority="25904"/>
  </conditionalFormatting>
  <conditionalFormatting sqref="E160">
    <cfRule type="duplicateValues" dxfId="9536" priority="25903"/>
  </conditionalFormatting>
  <conditionalFormatting sqref="E160">
    <cfRule type="duplicateValues" dxfId="9535" priority="25902"/>
  </conditionalFormatting>
  <conditionalFormatting sqref="E160">
    <cfRule type="duplicateValues" dxfId="9534" priority="25901"/>
  </conditionalFormatting>
  <conditionalFormatting sqref="E160">
    <cfRule type="duplicateValues" dxfId="9533" priority="25900"/>
  </conditionalFormatting>
  <conditionalFormatting sqref="E160">
    <cfRule type="duplicateValues" dxfId="9532" priority="25899"/>
  </conditionalFormatting>
  <conditionalFormatting sqref="E160">
    <cfRule type="duplicateValues" dxfId="9531" priority="25898"/>
  </conditionalFormatting>
  <conditionalFormatting sqref="E160">
    <cfRule type="duplicateValues" dxfId="9530" priority="25897"/>
  </conditionalFormatting>
  <conditionalFormatting sqref="E160">
    <cfRule type="duplicateValues" dxfId="9529" priority="25896"/>
  </conditionalFormatting>
  <conditionalFormatting sqref="E160">
    <cfRule type="duplicateValues" dxfId="9528" priority="25895"/>
  </conditionalFormatting>
  <conditionalFormatting sqref="E160">
    <cfRule type="duplicateValues" dxfId="9527" priority="25894"/>
  </conditionalFormatting>
  <conditionalFormatting sqref="E160">
    <cfRule type="duplicateValues" dxfId="9526" priority="25893"/>
  </conditionalFormatting>
  <conditionalFormatting sqref="E160">
    <cfRule type="duplicateValues" dxfId="9525" priority="25892"/>
  </conditionalFormatting>
  <conditionalFormatting sqref="E160">
    <cfRule type="duplicateValues" dxfId="9524" priority="25891"/>
  </conditionalFormatting>
  <conditionalFormatting sqref="E160">
    <cfRule type="duplicateValues" dxfId="9523" priority="25890"/>
  </conditionalFormatting>
  <conditionalFormatting sqref="E160">
    <cfRule type="duplicateValues" dxfId="9522" priority="25889"/>
  </conditionalFormatting>
  <conditionalFormatting sqref="E160">
    <cfRule type="duplicateValues" dxfId="9521" priority="25888"/>
  </conditionalFormatting>
  <conditionalFormatting sqref="E160">
    <cfRule type="duplicateValues" dxfId="9520" priority="25887"/>
  </conditionalFormatting>
  <conditionalFormatting sqref="E160">
    <cfRule type="duplicateValues" dxfId="9519" priority="25886"/>
  </conditionalFormatting>
  <conditionalFormatting sqref="E160">
    <cfRule type="duplicateValues" dxfId="9518" priority="25885"/>
  </conditionalFormatting>
  <conditionalFormatting sqref="E160">
    <cfRule type="duplicateValues" dxfId="9517" priority="25884"/>
  </conditionalFormatting>
  <conditionalFormatting sqref="E160">
    <cfRule type="duplicateValues" dxfId="9516" priority="25883"/>
  </conditionalFormatting>
  <conditionalFormatting sqref="E160">
    <cfRule type="duplicateValues" dxfId="9515" priority="25882"/>
  </conditionalFormatting>
  <conditionalFormatting sqref="E160">
    <cfRule type="duplicateValues" dxfId="9514" priority="25881"/>
  </conditionalFormatting>
  <conditionalFormatting sqref="E160">
    <cfRule type="duplicateValues" dxfId="9513" priority="25880"/>
  </conditionalFormatting>
  <conditionalFormatting sqref="E160">
    <cfRule type="duplicateValues" dxfId="9512" priority="25879"/>
  </conditionalFormatting>
  <conditionalFormatting sqref="E160">
    <cfRule type="duplicateValues" dxfId="9511" priority="25878"/>
  </conditionalFormatting>
  <conditionalFormatting sqref="E160">
    <cfRule type="duplicateValues" dxfId="9510" priority="25877"/>
  </conditionalFormatting>
  <conditionalFormatting sqref="E160">
    <cfRule type="duplicateValues" dxfId="9509" priority="25876"/>
  </conditionalFormatting>
  <conditionalFormatting sqref="E160">
    <cfRule type="duplicateValues" dxfId="9508" priority="25875"/>
  </conditionalFormatting>
  <conditionalFormatting sqref="E160">
    <cfRule type="duplicateValues" dxfId="9507" priority="25874"/>
  </conditionalFormatting>
  <conditionalFormatting sqref="E160">
    <cfRule type="duplicateValues" dxfId="9506" priority="25873"/>
  </conditionalFormatting>
  <conditionalFormatting sqref="E160">
    <cfRule type="duplicateValues" dxfId="9505" priority="25872"/>
  </conditionalFormatting>
  <conditionalFormatting sqref="E160">
    <cfRule type="duplicateValues" dxfId="9504" priority="25871"/>
  </conditionalFormatting>
  <conditionalFormatting sqref="E160">
    <cfRule type="duplicateValues" dxfId="9503" priority="25870"/>
  </conditionalFormatting>
  <conditionalFormatting sqref="E160">
    <cfRule type="duplicateValues" dxfId="9502" priority="25869"/>
  </conditionalFormatting>
  <conditionalFormatting sqref="E160">
    <cfRule type="duplicateValues" dxfId="9501" priority="25868"/>
  </conditionalFormatting>
  <conditionalFormatting sqref="E160">
    <cfRule type="duplicateValues" dxfId="9500" priority="25867"/>
  </conditionalFormatting>
  <conditionalFormatting sqref="E160">
    <cfRule type="duplicateValues" dxfId="9499" priority="25866"/>
  </conditionalFormatting>
  <conditionalFormatting sqref="E160">
    <cfRule type="duplicateValues" dxfId="9498" priority="25865"/>
  </conditionalFormatting>
  <conditionalFormatting sqref="E160">
    <cfRule type="duplicateValues" dxfId="9497" priority="25864"/>
  </conditionalFormatting>
  <conditionalFormatting sqref="E160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161">
    <cfRule type="duplicateValues" dxfId="9400" priority="25767"/>
  </conditionalFormatting>
  <conditionalFormatting sqref="E161">
    <cfRule type="duplicateValues" dxfId="9399" priority="25766"/>
  </conditionalFormatting>
  <conditionalFormatting sqref="E161">
    <cfRule type="duplicateValues" dxfId="9398" priority="25765"/>
  </conditionalFormatting>
  <conditionalFormatting sqref="E161">
    <cfRule type="duplicateValues" dxfId="9397" priority="25764"/>
  </conditionalFormatting>
  <conditionalFormatting sqref="E161">
    <cfRule type="duplicateValues" dxfId="9396" priority="25763"/>
  </conditionalFormatting>
  <conditionalFormatting sqref="E161">
    <cfRule type="duplicateValues" dxfId="9395" priority="25762"/>
  </conditionalFormatting>
  <conditionalFormatting sqref="E161">
    <cfRule type="duplicateValues" dxfId="9394" priority="25761"/>
  </conditionalFormatting>
  <conditionalFormatting sqref="E161">
    <cfRule type="duplicateValues" dxfId="9393" priority="25760"/>
  </conditionalFormatting>
  <conditionalFormatting sqref="E161">
    <cfRule type="duplicateValues" dxfId="9392" priority="25759"/>
  </conditionalFormatting>
  <conditionalFormatting sqref="E161">
    <cfRule type="duplicateValues" dxfId="9391" priority="25758"/>
  </conditionalFormatting>
  <conditionalFormatting sqref="E161">
    <cfRule type="duplicateValues" dxfId="9390" priority="25757"/>
  </conditionalFormatting>
  <conditionalFormatting sqref="E161">
    <cfRule type="duplicateValues" dxfId="9389" priority="25756"/>
  </conditionalFormatting>
  <conditionalFormatting sqref="E161">
    <cfRule type="duplicateValues" dxfId="9388" priority="25755"/>
  </conditionalFormatting>
  <conditionalFormatting sqref="E161">
    <cfRule type="duplicateValues" dxfId="9387" priority="25754"/>
  </conditionalFormatting>
  <conditionalFormatting sqref="E161">
    <cfRule type="duplicateValues" dxfId="9386" priority="25753"/>
  </conditionalFormatting>
  <conditionalFormatting sqref="E161">
    <cfRule type="duplicateValues" dxfId="9385" priority="25752"/>
  </conditionalFormatting>
  <conditionalFormatting sqref="E161">
    <cfRule type="duplicateValues" dxfId="9384" priority="25751"/>
  </conditionalFormatting>
  <conditionalFormatting sqref="E161">
    <cfRule type="duplicateValues" dxfId="9383" priority="25750"/>
  </conditionalFormatting>
  <conditionalFormatting sqref="E161">
    <cfRule type="duplicateValues" dxfId="9382" priority="25749"/>
  </conditionalFormatting>
  <conditionalFormatting sqref="E161">
    <cfRule type="duplicateValues" dxfId="9381" priority="25748"/>
  </conditionalFormatting>
  <conditionalFormatting sqref="E161">
    <cfRule type="duplicateValues" dxfId="9380" priority="25747"/>
  </conditionalFormatting>
  <conditionalFormatting sqref="E161">
    <cfRule type="duplicateValues" dxfId="9379" priority="25746"/>
  </conditionalFormatting>
  <conditionalFormatting sqref="E161">
    <cfRule type="duplicateValues" dxfId="9378" priority="25745"/>
  </conditionalFormatting>
  <conditionalFormatting sqref="E161">
    <cfRule type="duplicateValues" dxfId="9377" priority="25744"/>
  </conditionalFormatting>
  <conditionalFormatting sqref="E161">
    <cfRule type="duplicateValues" dxfId="9376" priority="25743"/>
  </conditionalFormatting>
  <conditionalFormatting sqref="E161">
    <cfRule type="duplicateValues" dxfId="9375" priority="25742"/>
  </conditionalFormatting>
  <conditionalFormatting sqref="E161">
    <cfRule type="duplicateValues" dxfId="9374" priority="25741"/>
  </conditionalFormatting>
  <conditionalFormatting sqref="E161">
    <cfRule type="duplicateValues" dxfId="9373" priority="25740"/>
  </conditionalFormatting>
  <conditionalFormatting sqref="E161">
    <cfRule type="duplicateValues" dxfId="9372" priority="25739"/>
  </conditionalFormatting>
  <conditionalFormatting sqref="E161">
    <cfRule type="duplicateValues" dxfId="9371" priority="25738"/>
  </conditionalFormatting>
  <conditionalFormatting sqref="E161">
    <cfRule type="duplicateValues" dxfId="9370" priority="25737"/>
  </conditionalFormatting>
  <conditionalFormatting sqref="E161">
    <cfRule type="duplicateValues" dxfId="9369" priority="25736"/>
  </conditionalFormatting>
  <conditionalFormatting sqref="E161">
    <cfRule type="duplicateValues" dxfId="9368" priority="25735"/>
  </conditionalFormatting>
  <conditionalFormatting sqref="E161">
    <cfRule type="duplicateValues" dxfId="9367" priority="25734"/>
  </conditionalFormatting>
  <conditionalFormatting sqref="E161">
    <cfRule type="duplicateValues" dxfId="9366" priority="25733"/>
  </conditionalFormatting>
  <conditionalFormatting sqref="E161">
    <cfRule type="duplicateValues" dxfId="9365" priority="25732"/>
  </conditionalFormatting>
  <conditionalFormatting sqref="E161">
    <cfRule type="duplicateValues" dxfId="9364" priority="25731"/>
  </conditionalFormatting>
  <conditionalFormatting sqref="E161">
    <cfRule type="duplicateValues" dxfId="9363" priority="25730"/>
  </conditionalFormatting>
  <conditionalFormatting sqref="E161">
    <cfRule type="duplicateValues" dxfId="9362" priority="25729"/>
  </conditionalFormatting>
  <conditionalFormatting sqref="E161">
    <cfRule type="duplicateValues" dxfId="9361" priority="25728"/>
  </conditionalFormatting>
  <conditionalFormatting sqref="E161">
    <cfRule type="duplicateValues" dxfId="9360" priority="25727"/>
  </conditionalFormatting>
  <conditionalFormatting sqref="E161">
    <cfRule type="duplicateValues" dxfId="9359" priority="25726"/>
  </conditionalFormatting>
  <conditionalFormatting sqref="E161">
    <cfRule type="duplicateValues" dxfId="9358" priority="25725"/>
  </conditionalFormatting>
  <conditionalFormatting sqref="E161">
    <cfRule type="duplicateValues" dxfId="9357" priority="25724"/>
  </conditionalFormatting>
  <conditionalFormatting sqref="E161">
    <cfRule type="duplicateValues" dxfId="9356" priority="25723"/>
  </conditionalFormatting>
  <conditionalFormatting sqref="E161">
    <cfRule type="duplicateValues" dxfId="9355" priority="25722"/>
  </conditionalFormatting>
  <conditionalFormatting sqref="E161">
    <cfRule type="duplicateValues" dxfId="9354" priority="25721"/>
  </conditionalFormatting>
  <conditionalFormatting sqref="E161">
    <cfRule type="duplicateValues" dxfId="9353" priority="25720"/>
  </conditionalFormatting>
  <conditionalFormatting sqref="E161">
    <cfRule type="duplicateValues" dxfId="9352" priority="25719"/>
  </conditionalFormatting>
  <conditionalFormatting sqref="E161">
    <cfRule type="duplicateValues" dxfId="9351" priority="25718"/>
  </conditionalFormatting>
  <conditionalFormatting sqref="E161">
    <cfRule type="duplicateValues" dxfId="9350" priority="25717"/>
  </conditionalFormatting>
  <conditionalFormatting sqref="E161">
    <cfRule type="duplicateValues" dxfId="9349" priority="25716"/>
  </conditionalFormatting>
  <conditionalFormatting sqref="E161">
    <cfRule type="duplicateValues" dxfId="9348" priority="25715"/>
  </conditionalFormatting>
  <conditionalFormatting sqref="E161">
    <cfRule type="duplicateValues" dxfId="9347" priority="25714"/>
  </conditionalFormatting>
  <conditionalFormatting sqref="E161">
    <cfRule type="duplicateValues" dxfId="9346" priority="25713"/>
  </conditionalFormatting>
  <conditionalFormatting sqref="E161">
    <cfRule type="duplicateValues" dxfId="9345" priority="25712"/>
  </conditionalFormatting>
  <conditionalFormatting sqref="E161">
    <cfRule type="duplicateValues" dxfId="9344" priority="25711"/>
  </conditionalFormatting>
  <conditionalFormatting sqref="E161">
    <cfRule type="duplicateValues" dxfId="9343" priority="25710"/>
  </conditionalFormatting>
  <conditionalFormatting sqref="E161">
    <cfRule type="duplicateValues" dxfId="9342" priority="25709"/>
  </conditionalFormatting>
  <conditionalFormatting sqref="E161">
    <cfRule type="duplicateValues" dxfId="9341" priority="25708"/>
  </conditionalFormatting>
  <conditionalFormatting sqref="E161">
    <cfRule type="duplicateValues" dxfId="9340" priority="25707"/>
  </conditionalFormatting>
  <conditionalFormatting sqref="E161">
    <cfRule type="duplicateValues" dxfId="9339" priority="25706"/>
  </conditionalFormatting>
  <conditionalFormatting sqref="E161">
    <cfRule type="duplicateValues" dxfId="9338" priority="25705"/>
  </conditionalFormatting>
  <conditionalFormatting sqref="E89:E90">
    <cfRule type="duplicateValues" dxfId="9337" priority="25421" stopIfTrue="1"/>
  </conditionalFormatting>
  <conditionalFormatting sqref="E89:E90">
    <cfRule type="duplicateValues" dxfId="9336" priority="25420" stopIfTrue="1"/>
  </conditionalFormatting>
  <conditionalFormatting sqref="E88">
    <cfRule type="duplicateValues" dxfId="9335" priority="25419" stopIfTrue="1"/>
  </conditionalFormatting>
  <conditionalFormatting sqref="E88">
    <cfRule type="duplicateValues" dxfId="9334" priority="25418" stopIfTrue="1"/>
  </conditionalFormatting>
  <conditionalFormatting sqref="E88">
    <cfRule type="duplicateValues" dxfId="9333" priority="25404" stopIfTrue="1"/>
  </conditionalFormatting>
  <conditionalFormatting sqref="E88">
    <cfRule type="duplicateValues" dxfId="9332" priority="25403" stopIfTrue="1"/>
  </conditionalFormatting>
  <conditionalFormatting sqref="E89:E90">
    <cfRule type="duplicateValues" dxfId="9331" priority="25402" stopIfTrue="1"/>
  </conditionalFormatting>
  <conditionalFormatting sqref="E89:E90">
    <cfRule type="duplicateValues" dxfId="9330" priority="25401" stopIfTrue="1"/>
  </conditionalFormatting>
  <conditionalFormatting sqref="E88">
    <cfRule type="duplicateValues" dxfId="9329" priority="25391" stopIfTrue="1"/>
  </conditionalFormatting>
  <conditionalFormatting sqref="E88">
    <cfRule type="duplicateValues" dxfId="9328" priority="25390" stopIfTrue="1"/>
  </conditionalFormatting>
  <conditionalFormatting sqref="E89:E90">
    <cfRule type="duplicateValues" dxfId="9327" priority="25389" stopIfTrue="1"/>
  </conditionalFormatting>
  <conditionalFormatting sqref="E89:E90">
    <cfRule type="duplicateValues" dxfId="9326" priority="25388" stopIfTrue="1"/>
  </conditionalFormatting>
  <conditionalFormatting sqref="E88">
    <cfRule type="duplicateValues" dxfId="9325" priority="25370" stopIfTrue="1"/>
  </conditionalFormatting>
  <conditionalFormatting sqref="E88">
    <cfRule type="duplicateValues" dxfId="9324" priority="25369" stopIfTrue="1"/>
  </conditionalFormatting>
  <conditionalFormatting sqref="E89:E90">
    <cfRule type="duplicateValues" dxfId="9323" priority="25368" stopIfTrue="1"/>
  </conditionalFormatting>
  <conditionalFormatting sqref="E89:E90">
    <cfRule type="duplicateValues" dxfId="9322" priority="25367" stopIfTrue="1"/>
  </conditionalFormatting>
  <conditionalFormatting sqref="E90">
    <cfRule type="duplicateValues" dxfId="9321" priority="25366" stopIfTrue="1"/>
  </conditionalFormatting>
  <conditionalFormatting sqref="E90">
    <cfRule type="duplicateValues" dxfId="9320" priority="25365" stopIfTrue="1"/>
  </conditionalFormatting>
  <conditionalFormatting sqref="E88">
    <cfRule type="duplicateValues" dxfId="9319" priority="25360" stopIfTrue="1"/>
  </conditionalFormatting>
  <conditionalFormatting sqref="E88">
    <cfRule type="duplicateValues" dxfId="9318" priority="25359" stopIfTrue="1"/>
  </conditionalFormatting>
  <conditionalFormatting sqref="E88">
    <cfRule type="duplicateValues" dxfId="9317" priority="25315" stopIfTrue="1"/>
  </conditionalFormatting>
  <conditionalFormatting sqref="E88">
    <cfRule type="duplicateValues" dxfId="9316" priority="25314" stopIfTrue="1"/>
  </conditionalFormatting>
  <conditionalFormatting sqref="E88">
    <cfRule type="duplicateValues" dxfId="9315" priority="25296" stopIfTrue="1"/>
  </conditionalFormatting>
  <conditionalFormatting sqref="E88">
    <cfRule type="duplicateValues" dxfId="9314" priority="25295" stopIfTrue="1"/>
  </conditionalFormatting>
  <conditionalFormatting sqref="E89:E90">
    <cfRule type="duplicateValues" dxfId="9313" priority="25294" stopIfTrue="1"/>
  </conditionalFormatting>
  <conditionalFormatting sqref="E89:E90">
    <cfRule type="duplicateValues" dxfId="9312" priority="25293" stopIfTrue="1"/>
  </conditionalFormatting>
  <conditionalFormatting sqref="E90">
    <cfRule type="duplicateValues" dxfId="9311" priority="25292" stopIfTrue="1"/>
  </conditionalFormatting>
  <conditionalFormatting sqref="E90">
    <cfRule type="duplicateValues" dxfId="9310" priority="25291" stopIfTrue="1"/>
  </conditionalFormatting>
  <conditionalFormatting sqref="E88">
    <cfRule type="duplicateValues" dxfId="9309" priority="25275" stopIfTrue="1"/>
  </conditionalFormatting>
  <conditionalFormatting sqref="E88">
    <cfRule type="duplicateValues" dxfId="9308" priority="25274" stopIfTrue="1"/>
  </conditionalFormatting>
  <conditionalFormatting sqref="E89:E90">
    <cfRule type="duplicateValues" dxfId="9307" priority="25273" stopIfTrue="1"/>
  </conditionalFormatting>
  <conditionalFormatting sqref="E89:E90">
    <cfRule type="duplicateValues" dxfId="9306" priority="25272" stopIfTrue="1"/>
  </conditionalFormatting>
  <conditionalFormatting sqref="E90">
    <cfRule type="duplicateValues" dxfId="9305" priority="25271" stopIfTrue="1"/>
  </conditionalFormatting>
  <conditionalFormatting sqref="E90">
    <cfRule type="duplicateValues" dxfId="9304" priority="25270" stopIfTrue="1"/>
  </conditionalFormatting>
  <conditionalFormatting sqref="E88">
    <cfRule type="duplicateValues" dxfId="9303" priority="25245" stopIfTrue="1"/>
  </conditionalFormatting>
  <conditionalFormatting sqref="E88">
    <cfRule type="duplicateValues" dxfId="9302" priority="25244" stopIfTrue="1"/>
  </conditionalFormatting>
  <conditionalFormatting sqref="E89:E90">
    <cfRule type="duplicateValues" dxfId="9301" priority="25243" stopIfTrue="1"/>
  </conditionalFormatting>
  <conditionalFormatting sqref="E89:E90">
    <cfRule type="duplicateValues" dxfId="9300" priority="25242" stopIfTrue="1"/>
  </conditionalFormatting>
  <conditionalFormatting sqref="E90">
    <cfRule type="duplicateValues" dxfId="9299" priority="25241" stopIfTrue="1"/>
  </conditionalFormatting>
  <conditionalFormatting sqref="E90">
    <cfRule type="duplicateValues" dxfId="9298" priority="25240" stopIfTrue="1"/>
  </conditionalFormatting>
  <conditionalFormatting sqref="E88">
    <cfRule type="duplicateValues" dxfId="9297" priority="25226" stopIfTrue="1"/>
  </conditionalFormatting>
  <conditionalFormatting sqref="E88">
    <cfRule type="duplicateValues" dxfId="9296" priority="25225" stopIfTrue="1"/>
  </conditionalFormatting>
  <conditionalFormatting sqref="E88">
    <cfRule type="duplicateValues" dxfId="9295" priority="25224" stopIfTrue="1"/>
  </conditionalFormatting>
  <conditionalFormatting sqref="E89:E90">
    <cfRule type="duplicateValues" dxfId="9294" priority="25223" stopIfTrue="1"/>
  </conditionalFormatting>
  <conditionalFormatting sqref="E89:E90">
    <cfRule type="duplicateValues" dxfId="9293" priority="25222" stopIfTrue="1"/>
  </conditionalFormatting>
  <conditionalFormatting sqref="E90">
    <cfRule type="duplicateValues" dxfId="9292" priority="25221" stopIfTrue="1"/>
  </conditionalFormatting>
  <conditionalFormatting sqref="E90">
    <cfRule type="duplicateValues" dxfId="9291" priority="25220" stopIfTrue="1"/>
  </conditionalFormatting>
  <conditionalFormatting sqref="E89:E90">
    <cfRule type="duplicateValues" dxfId="9290" priority="25210" stopIfTrue="1"/>
  </conditionalFormatting>
  <conditionalFormatting sqref="E89:E90">
    <cfRule type="duplicateValues" dxfId="9289" priority="25209" stopIfTrue="1"/>
  </conditionalFormatting>
  <conditionalFormatting sqref="E88">
    <cfRule type="duplicateValues" dxfId="9288" priority="25208" stopIfTrue="1"/>
  </conditionalFormatting>
  <conditionalFormatting sqref="E88">
    <cfRule type="duplicateValues" dxfId="9287" priority="25207" stopIfTrue="1"/>
  </conditionalFormatting>
  <conditionalFormatting sqref="E88">
    <cfRule type="duplicateValues" dxfId="9286" priority="25196" stopIfTrue="1"/>
  </conditionalFormatting>
  <conditionalFormatting sqref="E88">
    <cfRule type="duplicateValues" dxfId="9285" priority="25195" stopIfTrue="1"/>
  </conditionalFormatting>
  <conditionalFormatting sqref="E89:E90">
    <cfRule type="duplicateValues" dxfId="9284" priority="25194" stopIfTrue="1"/>
  </conditionalFormatting>
  <conditionalFormatting sqref="E89:E90">
    <cfRule type="duplicateValues" dxfId="9283" priority="25193" stopIfTrue="1"/>
  </conditionalFormatting>
  <conditionalFormatting sqref="E88">
    <cfRule type="duplicateValues" dxfId="9282" priority="25183" stopIfTrue="1"/>
  </conditionalFormatting>
  <conditionalFormatting sqref="E88">
    <cfRule type="duplicateValues" dxfId="9281" priority="25182" stopIfTrue="1"/>
  </conditionalFormatting>
  <conditionalFormatting sqref="E89:E90">
    <cfRule type="duplicateValues" dxfId="9280" priority="25181" stopIfTrue="1"/>
  </conditionalFormatting>
  <conditionalFormatting sqref="E89:E90">
    <cfRule type="duplicateValues" dxfId="9279" priority="25180" stopIfTrue="1"/>
  </conditionalFormatting>
  <conditionalFormatting sqref="E88">
    <cfRule type="duplicateValues" dxfId="9278" priority="25162" stopIfTrue="1"/>
  </conditionalFormatting>
  <conditionalFormatting sqref="E88">
    <cfRule type="duplicateValues" dxfId="9277" priority="25161" stopIfTrue="1"/>
  </conditionalFormatting>
  <conditionalFormatting sqref="E89:E90">
    <cfRule type="duplicateValues" dxfId="9276" priority="25160" stopIfTrue="1"/>
  </conditionalFormatting>
  <conditionalFormatting sqref="E89:E90">
    <cfRule type="duplicateValues" dxfId="9275" priority="25159" stopIfTrue="1"/>
  </conditionalFormatting>
  <conditionalFormatting sqref="E90">
    <cfRule type="duplicateValues" dxfId="9274" priority="25158" stopIfTrue="1"/>
  </conditionalFormatting>
  <conditionalFormatting sqref="E90">
    <cfRule type="duplicateValues" dxfId="9273" priority="25157" stopIfTrue="1"/>
  </conditionalFormatting>
  <conditionalFormatting sqref="E91">
    <cfRule type="duplicateValues" dxfId="9272" priority="25156" stopIfTrue="1"/>
  </conditionalFormatting>
  <conditionalFormatting sqref="E91">
    <cfRule type="duplicateValues" dxfId="9271" priority="25155" stopIfTrue="1"/>
  </conditionalFormatting>
  <conditionalFormatting sqref="E91">
    <cfRule type="duplicateValues" dxfId="9270" priority="25154" stopIfTrue="1"/>
  </conditionalFormatting>
  <conditionalFormatting sqref="E92">
    <cfRule type="duplicateValues" dxfId="9269" priority="25153" stopIfTrue="1"/>
  </conditionalFormatting>
  <conditionalFormatting sqref="E92">
    <cfRule type="duplicateValues" dxfId="9268" priority="25152" stopIfTrue="1"/>
  </conditionalFormatting>
  <conditionalFormatting sqref="E93">
    <cfRule type="duplicateValues" dxfId="9267" priority="25151" stopIfTrue="1"/>
  </conditionalFormatting>
  <conditionalFormatting sqref="E93">
    <cfRule type="duplicateValues" dxfId="9266" priority="25150" stopIfTrue="1"/>
  </conditionalFormatting>
  <conditionalFormatting sqref="E94">
    <cfRule type="duplicateValues" dxfId="9265" priority="25149" stopIfTrue="1"/>
  </conditionalFormatting>
  <conditionalFormatting sqref="E94">
    <cfRule type="duplicateValues" dxfId="9264" priority="25148" stopIfTrue="1"/>
  </conditionalFormatting>
  <conditionalFormatting sqref="E96:E97">
    <cfRule type="duplicateValues" dxfId="9263" priority="25147" stopIfTrue="1"/>
  </conditionalFormatting>
  <conditionalFormatting sqref="E96:E97">
    <cfRule type="duplicateValues" dxfId="9262" priority="25146" stopIfTrue="1"/>
  </conditionalFormatting>
  <conditionalFormatting sqref="E95">
    <cfRule type="duplicateValues" dxfId="9261" priority="25145" stopIfTrue="1"/>
  </conditionalFormatting>
  <conditionalFormatting sqref="E95">
    <cfRule type="duplicateValues" dxfId="9260" priority="25144" stopIfTrue="1"/>
  </conditionalFormatting>
  <conditionalFormatting sqref="E91">
    <cfRule type="duplicateValues" dxfId="9259" priority="25139" stopIfTrue="1"/>
  </conditionalFormatting>
  <conditionalFormatting sqref="E91">
    <cfRule type="duplicateValues" dxfId="9258" priority="25138" stopIfTrue="1"/>
  </conditionalFormatting>
  <conditionalFormatting sqref="E92">
    <cfRule type="duplicateValues" dxfId="9257" priority="25137" stopIfTrue="1"/>
  </conditionalFormatting>
  <conditionalFormatting sqref="E92">
    <cfRule type="duplicateValues" dxfId="9256" priority="25136" stopIfTrue="1"/>
  </conditionalFormatting>
  <conditionalFormatting sqref="E92">
    <cfRule type="duplicateValues" dxfId="9255" priority="25135" stopIfTrue="1"/>
  </conditionalFormatting>
  <conditionalFormatting sqref="E93">
    <cfRule type="duplicateValues" dxfId="9254" priority="25134" stopIfTrue="1"/>
  </conditionalFormatting>
  <conditionalFormatting sqref="E93">
    <cfRule type="duplicateValues" dxfId="9253" priority="25133" stopIfTrue="1"/>
  </conditionalFormatting>
  <conditionalFormatting sqref="E94">
    <cfRule type="duplicateValues" dxfId="9252" priority="25132" stopIfTrue="1"/>
  </conditionalFormatting>
  <conditionalFormatting sqref="E94">
    <cfRule type="duplicateValues" dxfId="9251" priority="25131" stopIfTrue="1"/>
  </conditionalFormatting>
  <conditionalFormatting sqref="E95">
    <cfRule type="duplicateValues" dxfId="9250" priority="25130" stopIfTrue="1"/>
  </conditionalFormatting>
  <conditionalFormatting sqref="E95">
    <cfRule type="duplicateValues" dxfId="9249" priority="25129" stopIfTrue="1"/>
  </conditionalFormatting>
  <conditionalFormatting sqref="E96:E97">
    <cfRule type="duplicateValues" dxfId="9248" priority="25128" stopIfTrue="1"/>
  </conditionalFormatting>
  <conditionalFormatting sqref="E96:E97">
    <cfRule type="duplicateValues" dxfId="9247" priority="25127" stopIfTrue="1"/>
  </conditionalFormatting>
  <conditionalFormatting sqref="E91">
    <cfRule type="duplicateValues" dxfId="9246" priority="25126" stopIfTrue="1"/>
  </conditionalFormatting>
  <conditionalFormatting sqref="E91">
    <cfRule type="duplicateValues" dxfId="9245" priority="25125" stopIfTrue="1"/>
  </conditionalFormatting>
  <conditionalFormatting sqref="E92">
    <cfRule type="duplicateValues" dxfId="9244" priority="25124" stopIfTrue="1"/>
  </conditionalFormatting>
  <conditionalFormatting sqref="E92">
    <cfRule type="duplicateValues" dxfId="9243" priority="25123" stopIfTrue="1"/>
  </conditionalFormatting>
  <conditionalFormatting sqref="E92">
    <cfRule type="duplicateValues" dxfId="9242" priority="25122" stopIfTrue="1"/>
  </conditionalFormatting>
  <conditionalFormatting sqref="E93">
    <cfRule type="duplicateValues" dxfId="9241" priority="25121" stopIfTrue="1"/>
  </conditionalFormatting>
  <conditionalFormatting sqref="E93">
    <cfRule type="duplicateValues" dxfId="9240" priority="25120" stopIfTrue="1"/>
  </conditionalFormatting>
  <conditionalFormatting sqref="E94">
    <cfRule type="duplicateValues" dxfId="9239" priority="25119" stopIfTrue="1"/>
  </conditionalFormatting>
  <conditionalFormatting sqref="E94">
    <cfRule type="duplicateValues" dxfId="9238" priority="25118" stopIfTrue="1"/>
  </conditionalFormatting>
  <conditionalFormatting sqref="E95">
    <cfRule type="duplicateValues" dxfId="9237" priority="25117" stopIfTrue="1"/>
  </conditionalFormatting>
  <conditionalFormatting sqref="E95">
    <cfRule type="duplicateValues" dxfId="9236" priority="25116" stopIfTrue="1"/>
  </conditionalFormatting>
  <conditionalFormatting sqref="E96:E97">
    <cfRule type="duplicateValues" dxfId="9235" priority="25115" stopIfTrue="1"/>
  </conditionalFormatting>
  <conditionalFormatting sqref="E96:E97">
    <cfRule type="duplicateValues" dxfId="9234" priority="25114" stopIfTrue="1"/>
  </conditionalFormatting>
  <conditionalFormatting sqref="E91">
    <cfRule type="duplicateValues" dxfId="9233" priority="25113" stopIfTrue="1"/>
  </conditionalFormatting>
  <conditionalFormatting sqref="E91">
    <cfRule type="duplicateValues" dxfId="9232" priority="25112" stopIfTrue="1"/>
  </conditionalFormatting>
  <conditionalFormatting sqref="E91">
    <cfRule type="duplicateValues" dxfId="9231" priority="25111" stopIfTrue="1"/>
  </conditionalFormatting>
  <conditionalFormatting sqref="E91">
    <cfRule type="duplicateValues" dxfId="9230" priority="25110" stopIfTrue="1"/>
  </conditionalFormatting>
  <conditionalFormatting sqref="E91">
    <cfRule type="duplicateValues" dxfId="9229" priority="25109" stopIfTrue="1"/>
  </conditionalFormatting>
  <conditionalFormatting sqref="E91">
    <cfRule type="duplicateValues" dxfId="9228" priority="25108" stopIfTrue="1"/>
  </conditionalFormatting>
  <conditionalFormatting sqref="E91">
    <cfRule type="duplicateValues" dxfId="9227" priority="25107" stopIfTrue="1"/>
  </conditionalFormatting>
  <conditionalFormatting sqref="E91">
    <cfRule type="duplicateValues" dxfId="9226" priority="25106" stopIfTrue="1"/>
  </conditionalFormatting>
  <conditionalFormatting sqref="E91">
    <cfRule type="duplicateValues" dxfId="9225" priority="25105" stopIfTrue="1"/>
  </conditionalFormatting>
  <conditionalFormatting sqref="E91">
    <cfRule type="duplicateValues" dxfId="9224" priority="25104" stopIfTrue="1"/>
  </conditionalFormatting>
  <conditionalFormatting sqref="E92">
    <cfRule type="duplicateValues" dxfId="9223" priority="25103" stopIfTrue="1"/>
  </conditionalFormatting>
  <conditionalFormatting sqref="E92">
    <cfRule type="duplicateValues" dxfId="9222" priority="25102" stopIfTrue="1"/>
  </conditionalFormatting>
  <conditionalFormatting sqref="E93">
    <cfRule type="duplicateValues" dxfId="9221" priority="25101" stopIfTrue="1"/>
  </conditionalFormatting>
  <conditionalFormatting sqref="E93">
    <cfRule type="duplicateValues" dxfId="9220" priority="25100" stopIfTrue="1"/>
  </conditionalFormatting>
  <conditionalFormatting sqref="E93">
    <cfRule type="duplicateValues" dxfId="9219" priority="25099" stopIfTrue="1"/>
  </conditionalFormatting>
  <conditionalFormatting sqref="E94">
    <cfRule type="duplicateValues" dxfId="9218" priority="25098" stopIfTrue="1"/>
  </conditionalFormatting>
  <conditionalFormatting sqref="E94">
    <cfRule type="duplicateValues" dxfId="9217" priority="25097" stopIfTrue="1"/>
  </conditionalFormatting>
  <conditionalFormatting sqref="E95">
    <cfRule type="duplicateValues" dxfId="9216" priority="25096" stopIfTrue="1"/>
  </conditionalFormatting>
  <conditionalFormatting sqref="E95">
    <cfRule type="duplicateValues" dxfId="9215" priority="25095" stopIfTrue="1"/>
  </conditionalFormatting>
  <conditionalFormatting sqref="E96:E97">
    <cfRule type="duplicateValues" dxfId="9214" priority="25094" stopIfTrue="1"/>
  </conditionalFormatting>
  <conditionalFormatting sqref="E96:E97">
    <cfRule type="duplicateValues" dxfId="9213" priority="25093" stopIfTrue="1"/>
  </conditionalFormatting>
  <conditionalFormatting sqref="E97">
    <cfRule type="duplicateValues" dxfId="9212" priority="25092" stopIfTrue="1"/>
  </conditionalFormatting>
  <conditionalFormatting sqref="E97">
    <cfRule type="duplicateValues" dxfId="9211" priority="25091" stopIfTrue="1"/>
  </conditionalFormatting>
  <conditionalFormatting sqref="E91">
    <cfRule type="duplicateValues" dxfId="9210" priority="25090" stopIfTrue="1"/>
  </conditionalFormatting>
  <conditionalFormatting sqref="E91">
    <cfRule type="duplicateValues" dxfId="9209" priority="25089" stopIfTrue="1"/>
  </conditionalFormatting>
  <conditionalFormatting sqref="E92">
    <cfRule type="duplicateValues" dxfId="9208" priority="25088" stopIfTrue="1"/>
  </conditionalFormatting>
  <conditionalFormatting sqref="E92">
    <cfRule type="duplicateValues" dxfId="9207" priority="25087" stopIfTrue="1"/>
  </conditionalFormatting>
  <conditionalFormatting sqref="E94:E95">
    <cfRule type="duplicateValues" dxfId="9206" priority="25086" stopIfTrue="1"/>
  </conditionalFormatting>
  <conditionalFormatting sqref="E94:E95">
    <cfRule type="duplicateValues" dxfId="9205" priority="25085" stopIfTrue="1"/>
  </conditionalFormatting>
  <conditionalFormatting sqref="E93">
    <cfRule type="duplicateValues" dxfId="9204" priority="25084" stopIfTrue="1"/>
  </conditionalFormatting>
  <conditionalFormatting sqref="E93">
    <cfRule type="duplicateValues" dxfId="9203" priority="25083" stopIfTrue="1"/>
  </conditionalFormatting>
  <conditionalFormatting sqref="E91">
    <cfRule type="duplicateValues" dxfId="9202" priority="25069" stopIfTrue="1"/>
  </conditionalFormatting>
  <conditionalFormatting sqref="E91">
    <cfRule type="duplicateValues" dxfId="9201" priority="25068" stopIfTrue="1"/>
  </conditionalFormatting>
  <conditionalFormatting sqref="E92">
    <cfRule type="duplicateValues" dxfId="9200" priority="25067" stopIfTrue="1"/>
  </conditionalFormatting>
  <conditionalFormatting sqref="E92">
    <cfRule type="duplicateValues" dxfId="9199" priority="25066" stopIfTrue="1"/>
  </conditionalFormatting>
  <conditionalFormatting sqref="E93">
    <cfRule type="duplicateValues" dxfId="9198" priority="25065" stopIfTrue="1"/>
  </conditionalFormatting>
  <conditionalFormatting sqref="E93">
    <cfRule type="duplicateValues" dxfId="9197" priority="25064" stopIfTrue="1"/>
  </conditionalFormatting>
  <conditionalFormatting sqref="E94">
    <cfRule type="duplicateValues" dxfId="9196" priority="25063" stopIfTrue="1"/>
  </conditionalFormatting>
  <conditionalFormatting sqref="E94">
    <cfRule type="duplicateValues" dxfId="9195" priority="25062" stopIfTrue="1"/>
  </conditionalFormatting>
  <conditionalFormatting sqref="E91">
    <cfRule type="duplicateValues" dxfId="9194" priority="25061" stopIfTrue="1"/>
  </conditionalFormatting>
  <conditionalFormatting sqref="E91">
    <cfRule type="duplicateValues" dxfId="9193" priority="25060" stopIfTrue="1"/>
  </conditionalFormatting>
  <conditionalFormatting sqref="E92">
    <cfRule type="duplicateValues" dxfId="9192" priority="25059" stopIfTrue="1"/>
  </conditionalFormatting>
  <conditionalFormatting sqref="E92">
    <cfRule type="duplicateValues" dxfId="9191" priority="25058" stopIfTrue="1"/>
  </conditionalFormatting>
  <conditionalFormatting sqref="E93">
    <cfRule type="duplicateValues" dxfId="9190" priority="25057" stopIfTrue="1"/>
  </conditionalFormatting>
  <conditionalFormatting sqref="E93">
    <cfRule type="duplicateValues" dxfId="9189" priority="25056" stopIfTrue="1"/>
  </conditionalFormatting>
  <conditionalFormatting sqref="E94">
    <cfRule type="duplicateValues" dxfId="9188" priority="25055" stopIfTrue="1"/>
  </conditionalFormatting>
  <conditionalFormatting sqref="E94">
    <cfRule type="duplicateValues" dxfId="9187" priority="25054" stopIfTrue="1"/>
  </conditionalFormatting>
  <conditionalFormatting sqref="E91">
    <cfRule type="duplicateValues" dxfId="9186" priority="25050" stopIfTrue="1"/>
  </conditionalFormatting>
  <conditionalFormatting sqref="E91">
    <cfRule type="duplicateValues" dxfId="9185" priority="25049" stopIfTrue="1"/>
  </conditionalFormatting>
  <conditionalFormatting sqref="E91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3">
    <cfRule type="duplicateValues" dxfId="9181" priority="25045" stopIfTrue="1"/>
  </conditionalFormatting>
  <conditionalFormatting sqref="E93">
    <cfRule type="duplicateValues" dxfId="9180" priority="25044" stopIfTrue="1"/>
  </conditionalFormatting>
  <conditionalFormatting sqref="E94">
    <cfRule type="duplicateValues" dxfId="9179" priority="25043" stopIfTrue="1"/>
  </conditionalFormatting>
  <conditionalFormatting sqref="E94">
    <cfRule type="duplicateValues" dxfId="9178" priority="25042" stopIfTrue="1"/>
  </conditionalFormatting>
  <conditionalFormatting sqref="E95">
    <cfRule type="duplicateValues" dxfId="9177" priority="25041" stopIfTrue="1"/>
  </conditionalFormatting>
  <conditionalFormatting sqref="E95">
    <cfRule type="duplicateValues" dxfId="9176" priority="25040" stopIfTrue="1"/>
  </conditionalFormatting>
  <conditionalFormatting sqref="E91">
    <cfRule type="duplicateValues" dxfId="9175" priority="25039" stopIfTrue="1"/>
  </conditionalFormatting>
  <conditionalFormatting sqref="E91">
    <cfRule type="duplicateValues" dxfId="9174" priority="25038" stopIfTrue="1"/>
  </conditionalFormatting>
  <conditionalFormatting sqref="E91">
    <cfRule type="duplicateValues" dxfId="9173" priority="25037" stopIfTrue="1"/>
  </conditionalFormatting>
  <conditionalFormatting sqref="E91">
    <cfRule type="duplicateValues" dxfId="9172" priority="25036" stopIfTrue="1"/>
  </conditionalFormatting>
  <conditionalFormatting sqref="E91">
    <cfRule type="duplicateValues" dxfId="9171" priority="25035" stopIfTrue="1"/>
  </conditionalFormatting>
  <conditionalFormatting sqref="E91">
    <cfRule type="duplicateValues" dxfId="9170" priority="25034" stopIfTrue="1"/>
  </conditionalFormatting>
  <conditionalFormatting sqref="E91">
    <cfRule type="duplicateValues" dxfId="9169" priority="25033" stopIfTrue="1"/>
  </conditionalFormatting>
  <conditionalFormatting sqref="E91">
    <cfRule type="duplicateValues" dxfId="9168" priority="25032" stopIfTrue="1"/>
  </conditionalFormatting>
  <conditionalFormatting sqref="E91">
    <cfRule type="duplicateValues" dxfId="9167" priority="25031" stopIfTrue="1"/>
  </conditionalFormatting>
  <conditionalFormatting sqref="E91">
    <cfRule type="duplicateValues" dxfId="9166" priority="25030" stopIfTrue="1"/>
  </conditionalFormatting>
  <conditionalFormatting sqref="E92">
    <cfRule type="duplicateValues" dxfId="9165" priority="25029" stopIfTrue="1"/>
  </conditionalFormatting>
  <conditionalFormatting sqref="E92">
    <cfRule type="duplicateValues" dxfId="9164" priority="25028" stopIfTrue="1"/>
  </conditionalFormatting>
  <conditionalFormatting sqref="E93">
    <cfRule type="duplicateValues" dxfId="9163" priority="25027" stopIfTrue="1"/>
  </conditionalFormatting>
  <conditionalFormatting sqref="E93">
    <cfRule type="duplicateValues" dxfId="9162" priority="25026" stopIfTrue="1"/>
  </conditionalFormatting>
  <conditionalFormatting sqref="E93">
    <cfRule type="duplicateValues" dxfId="9161" priority="25025" stopIfTrue="1"/>
  </conditionalFormatting>
  <conditionalFormatting sqref="E94">
    <cfRule type="duplicateValues" dxfId="9160" priority="25024" stopIfTrue="1"/>
  </conditionalFormatting>
  <conditionalFormatting sqref="E94">
    <cfRule type="duplicateValues" dxfId="9159" priority="25023" stopIfTrue="1"/>
  </conditionalFormatting>
  <conditionalFormatting sqref="E95">
    <cfRule type="duplicateValues" dxfId="9158" priority="25022" stopIfTrue="1"/>
  </conditionalFormatting>
  <conditionalFormatting sqref="E95">
    <cfRule type="duplicateValues" dxfId="9157" priority="25021" stopIfTrue="1"/>
  </conditionalFormatting>
  <conditionalFormatting sqref="E96:E97">
    <cfRule type="duplicateValues" dxfId="9156" priority="25020" stopIfTrue="1"/>
  </conditionalFormatting>
  <conditionalFormatting sqref="E96:E97">
    <cfRule type="duplicateValues" dxfId="9155" priority="25019" stopIfTrue="1"/>
  </conditionalFormatting>
  <conditionalFormatting sqref="E97">
    <cfRule type="duplicateValues" dxfId="9154" priority="25018" stopIfTrue="1"/>
  </conditionalFormatting>
  <conditionalFormatting sqref="E97">
    <cfRule type="duplicateValues" dxfId="9153" priority="25017" stopIfTrue="1"/>
  </conditionalFormatting>
  <conditionalFormatting sqref="E92">
    <cfRule type="duplicateValues" dxfId="9152" priority="25016" stopIfTrue="1"/>
  </conditionalFormatting>
  <conditionalFormatting sqref="E92">
    <cfRule type="duplicateValues" dxfId="9151" priority="25015" stopIfTrue="1"/>
  </conditionalFormatting>
  <conditionalFormatting sqref="E92">
    <cfRule type="duplicateValues" dxfId="9150" priority="25014" stopIfTrue="1"/>
  </conditionalFormatting>
  <conditionalFormatting sqref="E92">
    <cfRule type="duplicateValues" dxfId="9149" priority="25013" stopIfTrue="1"/>
  </conditionalFormatting>
  <conditionalFormatting sqref="E92">
    <cfRule type="duplicateValues" dxfId="9148" priority="25012" stopIfTrue="1"/>
  </conditionalFormatting>
  <conditionalFormatting sqref="E92">
    <cfRule type="duplicateValues" dxfId="9147" priority="25011" stopIfTrue="1"/>
  </conditionalFormatting>
  <conditionalFormatting sqref="E92">
    <cfRule type="duplicateValues" dxfId="9146" priority="25010" stopIfTrue="1"/>
  </conditionalFormatting>
  <conditionalFormatting sqref="E92">
    <cfRule type="duplicateValues" dxfId="9145" priority="25009" stopIfTrue="1"/>
  </conditionalFormatting>
  <conditionalFormatting sqref="E92">
    <cfRule type="duplicateValues" dxfId="9144" priority="25008" stopIfTrue="1"/>
  </conditionalFormatting>
  <conditionalFormatting sqref="E92">
    <cfRule type="duplicateValues" dxfId="9143" priority="25007" stopIfTrue="1"/>
  </conditionalFormatting>
  <conditionalFormatting sqref="E93">
    <cfRule type="duplicateValues" dxfId="9142" priority="25006" stopIfTrue="1"/>
  </conditionalFormatting>
  <conditionalFormatting sqref="E93">
    <cfRule type="duplicateValues" dxfId="9141" priority="25005" stopIfTrue="1"/>
  </conditionalFormatting>
  <conditionalFormatting sqref="E94">
    <cfRule type="duplicateValues" dxfId="9140" priority="25004" stopIfTrue="1"/>
  </conditionalFormatting>
  <conditionalFormatting sqref="E94">
    <cfRule type="duplicateValues" dxfId="9139" priority="25003" stopIfTrue="1"/>
  </conditionalFormatting>
  <conditionalFormatting sqref="E94">
    <cfRule type="duplicateValues" dxfId="9138" priority="25002" stopIfTrue="1"/>
  </conditionalFormatting>
  <conditionalFormatting sqref="E95">
    <cfRule type="duplicateValues" dxfId="9137" priority="25001" stopIfTrue="1"/>
  </conditionalFormatting>
  <conditionalFormatting sqref="E95">
    <cfRule type="duplicateValues" dxfId="9136" priority="25000" stopIfTrue="1"/>
  </conditionalFormatting>
  <conditionalFormatting sqref="E96:E97">
    <cfRule type="duplicateValues" dxfId="9135" priority="24999" stopIfTrue="1"/>
  </conditionalFormatting>
  <conditionalFormatting sqref="E96:E97">
    <cfRule type="duplicateValues" dxfId="9134" priority="24998" stopIfTrue="1"/>
  </conditionalFormatting>
  <conditionalFormatting sqref="E97">
    <cfRule type="duplicateValues" dxfId="9133" priority="24997" stopIfTrue="1"/>
  </conditionalFormatting>
  <conditionalFormatting sqref="E97">
    <cfRule type="duplicateValues" dxfId="9132" priority="24996" stopIfTrue="1"/>
  </conditionalFormatting>
  <conditionalFormatting sqref="E91">
    <cfRule type="duplicateValues" dxfId="9131" priority="24995" stopIfTrue="1"/>
  </conditionalFormatting>
  <conditionalFormatting sqref="E91">
    <cfRule type="duplicateValues" dxfId="9130" priority="24994" stopIfTrue="1"/>
  </conditionalFormatting>
  <conditionalFormatting sqref="E91">
    <cfRule type="duplicateValues" dxfId="9129" priority="24993" stopIfTrue="1"/>
  </conditionalFormatting>
  <conditionalFormatting sqref="E91">
    <cfRule type="duplicateValues" dxfId="9128" priority="24992" stopIfTrue="1"/>
  </conditionalFormatting>
  <conditionalFormatting sqref="E91">
    <cfRule type="duplicateValues" dxfId="9127" priority="24991" stopIfTrue="1"/>
  </conditionalFormatting>
  <conditionalFormatting sqref="E91">
    <cfRule type="duplicateValues" dxfId="9126" priority="24990" stopIfTrue="1"/>
  </conditionalFormatting>
  <conditionalFormatting sqref="E91">
    <cfRule type="duplicateValues" dxfId="9125" priority="24989" stopIfTrue="1"/>
  </conditionalFormatting>
  <conditionalFormatting sqref="E91">
    <cfRule type="duplicateValues" dxfId="9124" priority="24988" stopIfTrue="1"/>
  </conditionalFormatting>
  <conditionalFormatting sqref="E91">
    <cfRule type="duplicateValues" dxfId="9123" priority="24987" stopIfTrue="1"/>
  </conditionalFormatting>
  <conditionalFormatting sqref="E92">
    <cfRule type="duplicateValues" dxfId="9122" priority="24986" stopIfTrue="1"/>
  </conditionalFormatting>
  <conditionalFormatting sqref="E92">
    <cfRule type="duplicateValues" dxfId="9121" priority="24985" stopIfTrue="1"/>
  </conditionalFormatting>
  <conditionalFormatting sqref="E92">
    <cfRule type="duplicateValues" dxfId="9120" priority="24984" stopIfTrue="1"/>
  </conditionalFormatting>
  <conditionalFormatting sqref="E92">
    <cfRule type="duplicateValues" dxfId="9119" priority="24983" stopIfTrue="1"/>
  </conditionalFormatting>
  <conditionalFormatting sqref="E92">
    <cfRule type="duplicateValues" dxfId="9118" priority="24982" stopIfTrue="1"/>
  </conditionalFormatting>
  <conditionalFormatting sqref="E92">
    <cfRule type="duplicateValues" dxfId="9117" priority="24981" stopIfTrue="1"/>
  </conditionalFormatting>
  <conditionalFormatting sqref="E92">
    <cfRule type="duplicateValues" dxfId="9116" priority="24980" stopIfTrue="1"/>
  </conditionalFormatting>
  <conditionalFormatting sqref="E92">
    <cfRule type="duplicateValues" dxfId="9115" priority="24979" stopIfTrue="1"/>
  </conditionalFormatting>
  <conditionalFormatting sqref="E92">
    <cfRule type="duplicateValues" dxfId="9114" priority="24978" stopIfTrue="1"/>
  </conditionalFormatting>
  <conditionalFormatting sqref="E92">
    <cfRule type="duplicateValues" dxfId="9113" priority="24977" stopIfTrue="1"/>
  </conditionalFormatting>
  <conditionalFormatting sqref="E93">
    <cfRule type="duplicateValues" dxfId="9112" priority="24976" stopIfTrue="1"/>
  </conditionalFormatting>
  <conditionalFormatting sqref="E93">
    <cfRule type="duplicateValues" dxfId="9111" priority="24975" stopIfTrue="1"/>
  </conditionalFormatting>
  <conditionalFormatting sqref="E94">
    <cfRule type="duplicateValues" dxfId="9110" priority="24974" stopIfTrue="1"/>
  </conditionalFormatting>
  <conditionalFormatting sqref="E94">
    <cfRule type="duplicateValues" dxfId="9109" priority="24973" stopIfTrue="1"/>
  </conditionalFormatting>
  <conditionalFormatting sqref="E94">
    <cfRule type="duplicateValues" dxfId="9108" priority="24972" stopIfTrue="1"/>
  </conditionalFormatting>
  <conditionalFormatting sqref="E95">
    <cfRule type="duplicateValues" dxfId="9107" priority="24971" stopIfTrue="1"/>
  </conditionalFormatting>
  <conditionalFormatting sqref="E95">
    <cfRule type="duplicateValues" dxfId="9106" priority="24970" stopIfTrue="1"/>
  </conditionalFormatting>
  <conditionalFormatting sqref="E96:E97">
    <cfRule type="duplicateValues" dxfId="9105" priority="24969" stopIfTrue="1"/>
  </conditionalFormatting>
  <conditionalFormatting sqref="E96:E97">
    <cfRule type="duplicateValues" dxfId="9104" priority="24968" stopIfTrue="1"/>
  </conditionalFormatting>
  <conditionalFormatting sqref="E97">
    <cfRule type="duplicateValues" dxfId="9103" priority="24967" stopIfTrue="1"/>
  </conditionalFormatting>
  <conditionalFormatting sqref="E97">
    <cfRule type="duplicateValues" dxfId="9102" priority="24966" stopIfTrue="1"/>
  </conditionalFormatting>
  <conditionalFormatting sqref="E93">
    <cfRule type="duplicateValues" dxfId="9101" priority="24964" stopIfTrue="1"/>
  </conditionalFormatting>
  <conditionalFormatting sqref="E93">
    <cfRule type="duplicateValues" dxfId="9100" priority="24963" stopIfTrue="1"/>
  </conditionalFormatting>
  <conditionalFormatting sqref="E93">
    <cfRule type="duplicateValues" dxfId="9099" priority="24962" stopIfTrue="1"/>
  </conditionalFormatting>
  <conditionalFormatting sqref="E93">
    <cfRule type="duplicateValues" dxfId="9098" priority="24961" stopIfTrue="1"/>
  </conditionalFormatting>
  <conditionalFormatting sqref="E93">
    <cfRule type="duplicateValues" dxfId="9097" priority="24960" stopIfTrue="1"/>
  </conditionalFormatting>
  <conditionalFormatting sqref="E93">
    <cfRule type="duplicateValues" dxfId="9096" priority="24959" stopIfTrue="1"/>
  </conditionalFormatting>
  <conditionalFormatting sqref="E93">
    <cfRule type="duplicateValues" dxfId="9095" priority="24958" stopIfTrue="1"/>
  </conditionalFormatting>
  <conditionalFormatting sqref="E93">
    <cfRule type="duplicateValues" dxfId="9094" priority="24957" stopIfTrue="1"/>
  </conditionalFormatting>
  <conditionalFormatting sqref="E93">
    <cfRule type="duplicateValues" dxfId="9093" priority="24956" stopIfTrue="1"/>
  </conditionalFormatting>
  <conditionalFormatting sqref="E93">
    <cfRule type="duplicateValues" dxfId="9092" priority="24955" stopIfTrue="1"/>
  </conditionalFormatting>
  <conditionalFormatting sqref="E94">
    <cfRule type="duplicateValues" dxfId="9091" priority="24954" stopIfTrue="1"/>
  </conditionalFormatting>
  <conditionalFormatting sqref="E94">
    <cfRule type="duplicateValues" dxfId="9090" priority="24953" stopIfTrue="1"/>
  </conditionalFormatting>
  <conditionalFormatting sqref="E95">
    <cfRule type="duplicateValues" dxfId="9089" priority="24952" stopIfTrue="1"/>
  </conditionalFormatting>
  <conditionalFormatting sqref="E95">
    <cfRule type="duplicateValues" dxfId="9088" priority="24951" stopIfTrue="1"/>
  </conditionalFormatting>
  <conditionalFormatting sqref="E95">
    <cfRule type="duplicateValues" dxfId="9087" priority="24950" stopIfTrue="1"/>
  </conditionalFormatting>
  <conditionalFormatting sqref="E96:E97">
    <cfRule type="duplicateValues" dxfId="9086" priority="24949" stopIfTrue="1"/>
  </conditionalFormatting>
  <conditionalFormatting sqref="E96:E97">
    <cfRule type="duplicateValues" dxfId="9085" priority="24948" stopIfTrue="1"/>
  </conditionalFormatting>
  <conditionalFormatting sqref="E97">
    <cfRule type="duplicateValues" dxfId="9084" priority="24947" stopIfTrue="1"/>
  </conditionalFormatting>
  <conditionalFormatting sqref="E97">
    <cfRule type="duplicateValues" dxfId="9083" priority="24946" stopIfTrue="1"/>
  </conditionalFormatting>
  <conditionalFormatting sqref="E91">
    <cfRule type="duplicateValues" dxfId="9082" priority="24945" stopIfTrue="1"/>
  </conditionalFormatting>
  <conditionalFormatting sqref="E91">
    <cfRule type="duplicateValues" dxfId="9081" priority="24944" stopIfTrue="1"/>
  </conditionalFormatting>
  <conditionalFormatting sqref="E91">
    <cfRule type="duplicateValues" dxfId="9080" priority="24943" stopIfTrue="1"/>
  </conditionalFormatting>
  <conditionalFormatting sqref="E92">
    <cfRule type="duplicateValues" dxfId="9079" priority="24942" stopIfTrue="1"/>
  </conditionalFormatting>
  <conditionalFormatting sqref="E92">
    <cfRule type="duplicateValues" dxfId="9078" priority="24941" stopIfTrue="1"/>
  </conditionalFormatting>
  <conditionalFormatting sqref="E93">
    <cfRule type="duplicateValues" dxfId="9077" priority="24940" stopIfTrue="1"/>
  </conditionalFormatting>
  <conditionalFormatting sqref="E93">
    <cfRule type="duplicateValues" dxfId="9076" priority="24939" stopIfTrue="1"/>
  </conditionalFormatting>
  <conditionalFormatting sqref="E94">
    <cfRule type="duplicateValues" dxfId="9075" priority="24938" stopIfTrue="1"/>
  </conditionalFormatting>
  <conditionalFormatting sqref="E94">
    <cfRule type="duplicateValues" dxfId="9074" priority="24937" stopIfTrue="1"/>
  </conditionalFormatting>
  <conditionalFormatting sqref="E96:E97">
    <cfRule type="duplicateValues" dxfId="9073" priority="24936" stopIfTrue="1"/>
  </conditionalFormatting>
  <conditionalFormatting sqref="E96:E97">
    <cfRule type="duplicateValues" dxfId="9072" priority="24935" stopIfTrue="1"/>
  </conditionalFormatting>
  <conditionalFormatting sqref="E95">
    <cfRule type="duplicateValues" dxfId="9071" priority="24934" stopIfTrue="1"/>
  </conditionalFormatting>
  <conditionalFormatting sqref="E95">
    <cfRule type="duplicateValues" dxfId="9070" priority="24933" stopIfTrue="1"/>
  </conditionalFormatting>
  <conditionalFormatting sqref="E91">
    <cfRule type="duplicateValues" dxfId="9069" priority="24931" stopIfTrue="1"/>
  </conditionalFormatting>
  <conditionalFormatting sqref="E91">
    <cfRule type="duplicateValues" dxfId="9068" priority="24930" stopIfTrue="1"/>
  </conditionalFormatting>
  <conditionalFormatting sqref="E92">
    <cfRule type="duplicateValues" dxfId="9067" priority="24929" stopIfTrue="1"/>
  </conditionalFormatting>
  <conditionalFormatting sqref="E92">
    <cfRule type="duplicateValues" dxfId="9066" priority="24928" stopIfTrue="1"/>
  </conditionalFormatting>
  <conditionalFormatting sqref="E92">
    <cfRule type="duplicateValues" dxfId="9065" priority="24927" stopIfTrue="1"/>
  </conditionalFormatting>
  <conditionalFormatting sqref="E93">
    <cfRule type="duplicateValues" dxfId="9064" priority="24926" stopIfTrue="1"/>
  </conditionalFormatting>
  <conditionalFormatting sqref="E93">
    <cfRule type="duplicateValues" dxfId="9063" priority="24925" stopIfTrue="1"/>
  </conditionalFormatting>
  <conditionalFormatting sqref="E94">
    <cfRule type="duplicateValues" dxfId="9062" priority="24924" stopIfTrue="1"/>
  </conditionalFormatting>
  <conditionalFormatting sqref="E94">
    <cfRule type="duplicateValues" dxfId="9061" priority="24923" stopIfTrue="1"/>
  </conditionalFormatting>
  <conditionalFormatting sqref="E95">
    <cfRule type="duplicateValues" dxfId="9060" priority="24922" stopIfTrue="1"/>
  </conditionalFormatting>
  <conditionalFormatting sqref="E95">
    <cfRule type="duplicateValues" dxfId="9059" priority="24921" stopIfTrue="1"/>
  </conditionalFormatting>
  <conditionalFormatting sqref="E96:E97">
    <cfRule type="duplicateValues" dxfId="9058" priority="24920" stopIfTrue="1"/>
  </conditionalFormatting>
  <conditionalFormatting sqref="E96:E97">
    <cfRule type="duplicateValues" dxfId="9057" priority="24919" stopIfTrue="1"/>
  </conditionalFormatting>
  <conditionalFormatting sqref="E91">
    <cfRule type="duplicateValues" dxfId="9056" priority="24918" stopIfTrue="1"/>
  </conditionalFormatting>
  <conditionalFormatting sqref="E91">
    <cfRule type="duplicateValues" dxfId="9055" priority="24917" stopIfTrue="1"/>
  </conditionalFormatting>
  <conditionalFormatting sqref="E92">
    <cfRule type="duplicateValues" dxfId="9054" priority="24916" stopIfTrue="1"/>
  </conditionalFormatting>
  <conditionalFormatting sqref="E92">
    <cfRule type="duplicateValues" dxfId="9053" priority="24915" stopIfTrue="1"/>
  </conditionalFormatting>
  <conditionalFormatting sqref="E92">
    <cfRule type="duplicateValues" dxfId="9052" priority="24914" stopIfTrue="1"/>
  </conditionalFormatting>
  <conditionalFormatting sqref="E93">
    <cfRule type="duplicateValues" dxfId="9051" priority="24913" stopIfTrue="1"/>
  </conditionalFormatting>
  <conditionalFormatting sqref="E93">
    <cfRule type="duplicateValues" dxfId="9050" priority="24912" stopIfTrue="1"/>
  </conditionalFormatting>
  <conditionalFormatting sqref="E94">
    <cfRule type="duplicateValues" dxfId="9049" priority="24911" stopIfTrue="1"/>
  </conditionalFormatting>
  <conditionalFormatting sqref="E94">
    <cfRule type="duplicateValues" dxfId="9048" priority="24910" stopIfTrue="1"/>
  </conditionalFormatting>
  <conditionalFormatting sqref="E95">
    <cfRule type="duplicateValues" dxfId="9047" priority="24909" stopIfTrue="1"/>
  </conditionalFormatting>
  <conditionalFormatting sqref="E95">
    <cfRule type="duplicateValues" dxfId="9046" priority="24908" stopIfTrue="1"/>
  </conditionalFormatting>
  <conditionalFormatting sqref="E96:E97">
    <cfRule type="duplicateValues" dxfId="9045" priority="24907" stopIfTrue="1"/>
  </conditionalFormatting>
  <conditionalFormatting sqref="E96:E97">
    <cfRule type="duplicateValues" dxfId="9044" priority="24906" stopIfTrue="1"/>
  </conditionalFormatting>
  <conditionalFormatting sqref="E91">
    <cfRule type="duplicateValues" dxfId="9043" priority="24905" stopIfTrue="1"/>
  </conditionalFormatting>
  <conditionalFormatting sqref="E91">
    <cfRule type="duplicateValues" dxfId="9042" priority="24904" stopIfTrue="1"/>
  </conditionalFormatting>
  <conditionalFormatting sqref="E91">
    <cfRule type="duplicateValues" dxfId="9041" priority="24903" stopIfTrue="1"/>
  </conditionalFormatting>
  <conditionalFormatting sqref="E91">
    <cfRule type="duplicateValues" dxfId="9040" priority="24902" stopIfTrue="1"/>
  </conditionalFormatting>
  <conditionalFormatting sqref="E91">
    <cfRule type="duplicateValues" dxfId="9039" priority="24901" stopIfTrue="1"/>
  </conditionalFormatting>
  <conditionalFormatting sqref="E91">
    <cfRule type="duplicateValues" dxfId="9038" priority="24900" stopIfTrue="1"/>
  </conditionalFormatting>
  <conditionalFormatting sqref="E91">
    <cfRule type="duplicateValues" dxfId="9037" priority="24899" stopIfTrue="1"/>
  </conditionalFormatting>
  <conditionalFormatting sqref="E91">
    <cfRule type="duplicateValues" dxfId="9036" priority="24898" stopIfTrue="1"/>
  </conditionalFormatting>
  <conditionalFormatting sqref="E91">
    <cfRule type="duplicateValues" dxfId="9035" priority="24897" stopIfTrue="1"/>
  </conditionalFormatting>
  <conditionalFormatting sqref="E91">
    <cfRule type="duplicateValues" dxfId="9034" priority="24896" stopIfTrue="1"/>
  </conditionalFormatting>
  <conditionalFormatting sqref="E92">
    <cfRule type="duplicateValues" dxfId="9033" priority="24895" stopIfTrue="1"/>
  </conditionalFormatting>
  <conditionalFormatting sqref="E92">
    <cfRule type="duplicateValues" dxfId="9032" priority="24894" stopIfTrue="1"/>
  </conditionalFormatting>
  <conditionalFormatting sqref="E93">
    <cfRule type="duplicateValues" dxfId="9031" priority="24893" stopIfTrue="1"/>
  </conditionalFormatting>
  <conditionalFormatting sqref="E93">
    <cfRule type="duplicateValues" dxfId="9030" priority="24892" stopIfTrue="1"/>
  </conditionalFormatting>
  <conditionalFormatting sqref="E93">
    <cfRule type="duplicateValues" dxfId="9029" priority="24891" stopIfTrue="1"/>
  </conditionalFormatting>
  <conditionalFormatting sqref="E94">
    <cfRule type="duplicateValues" dxfId="9028" priority="24890" stopIfTrue="1"/>
  </conditionalFormatting>
  <conditionalFormatting sqref="E94">
    <cfRule type="duplicateValues" dxfId="9027" priority="24889" stopIfTrue="1"/>
  </conditionalFormatting>
  <conditionalFormatting sqref="E95">
    <cfRule type="duplicateValues" dxfId="9026" priority="24888" stopIfTrue="1"/>
  </conditionalFormatting>
  <conditionalFormatting sqref="E95">
    <cfRule type="duplicateValues" dxfId="9025" priority="24887" stopIfTrue="1"/>
  </conditionalFormatting>
  <conditionalFormatting sqref="E96:E97">
    <cfRule type="duplicateValues" dxfId="9024" priority="24886" stopIfTrue="1"/>
  </conditionalFormatting>
  <conditionalFormatting sqref="E96:E97">
    <cfRule type="duplicateValues" dxfId="9023" priority="24885" stopIfTrue="1"/>
  </conditionalFormatting>
  <conditionalFormatting sqref="E97">
    <cfRule type="duplicateValues" dxfId="9022" priority="24884" stopIfTrue="1"/>
  </conditionalFormatting>
  <conditionalFormatting sqref="E97">
    <cfRule type="duplicateValues" dxfId="9021" priority="24883" stopIfTrue="1"/>
  </conditionalFormatting>
  <conditionalFormatting sqref="L103:L104">
    <cfRule type="cellIs" dxfId="9020" priority="24882" operator="greaterThan">
      <formula>$M$6</formula>
    </cfRule>
  </conditionalFormatting>
  <conditionalFormatting sqref="L103:L104">
    <cfRule type="cellIs" dxfId="9019" priority="24881" operator="greaterThan">
      <formula>$M$6</formula>
    </cfRule>
  </conditionalFormatting>
  <conditionalFormatting sqref="L103:L104">
    <cfRule type="cellIs" dxfId="9018" priority="24880" operator="greaterThan">
      <formula>$M$6</formula>
    </cfRule>
  </conditionalFormatting>
  <conditionalFormatting sqref="L103">
    <cfRule type="cellIs" dxfId="9017" priority="24879" operator="greaterThan">
      <formula>$M$6</formula>
    </cfRule>
  </conditionalFormatting>
  <conditionalFormatting sqref="L103">
    <cfRule type="cellIs" dxfId="9016" priority="24878" operator="greaterThan">
      <formula>$M$6</formula>
    </cfRule>
  </conditionalFormatting>
  <conditionalFormatting sqref="L103">
    <cfRule type="cellIs" dxfId="9015" priority="24877" operator="greaterThan">
      <formula>$M$6</formula>
    </cfRule>
  </conditionalFormatting>
  <conditionalFormatting sqref="L103">
    <cfRule type="cellIs" dxfId="9014" priority="24876" operator="greaterThan">
      <formula>$M$6</formula>
    </cfRule>
  </conditionalFormatting>
  <conditionalFormatting sqref="L103">
    <cfRule type="cellIs" dxfId="9013" priority="24875" operator="greaterThan">
      <formula>$M$6</formula>
    </cfRule>
  </conditionalFormatting>
  <conditionalFormatting sqref="L103">
    <cfRule type="cellIs" dxfId="9012" priority="24874" operator="greaterThan">
      <formula>$M$6</formula>
    </cfRule>
  </conditionalFormatting>
  <conditionalFormatting sqref="L103">
    <cfRule type="cellIs" dxfId="9011" priority="24873" operator="greaterThan">
      <formula>$M$6</formula>
    </cfRule>
  </conditionalFormatting>
  <conditionalFormatting sqref="L103">
    <cfRule type="cellIs" dxfId="9010" priority="24872" operator="greaterThan">
      <formula>$M$6</formula>
    </cfRule>
  </conditionalFormatting>
  <conditionalFormatting sqref="L103">
    <cfRule type="cellIs" dxfId="9009" priority="24871" operator="greaterThan">
      <formula>$M$6</formula>
    </cfRule>
  </conditionalFormatting>
  <conditionalFormatting sqref="L103">
    <cfRule type="cellIs" dxfId="9008" priority="24870" operator="greaterThan">
      <formula>$M$6</formula>
    </cfRule>
  </conditionalFormatting>
  <conditionalFormatting sqref="L103">
    <cfRule type="cellIs" dxfId="9007" priority="24869" operator="greaterThan">
      <formula>$M$6</formula>
    </cfRule>
  </conditionalFormatting>
  <conditionalFormatting sqref="E98:E104">
    <cfRule type="duplicateValues" dxfId="9006" priority="24868" stopIfTrue="1"/>
  </conditionalFormatting>
  <conditionalFormatting sqref="E98:E104">
    <cfRule type="duplicateValues" dxfId="9005" priority="24867" stopIfTrue="1"/>
  </conditionalFormatting>
  <conditionalFormatting sqref="E98:E104">
    <cfRule type="duplicateValues" dxfId="9004" priority="24866" stopIfTrue="1"/>
  </conditionalFormatting>
  <conditionalFormatting sqref="E98:E104">
    <cfRule type="duplicateValues" dxfId="9003" priority="24865" stopIfTrue="1"/>
  </conditionalFormatting>
  <conditionalFormatting sqref="E98:E104">
    <cfRule type="duplicateValues" dxfId="9002" priority="24864" stopIfTrue="1"/>
  </conditionalFormatting>
  <conditionalFormatting sqref="E98:E104">
    <cfRule type="duplicateValues" dxfId="9001" priority="24863" stopIfTrue="1"/>
  </conditionalFormatting>
  <conditionalFormatting sqref="E98:E104">
    <cfRule type="duplicateValues" dxfId="9000" priority="24862" stopIfTrue="1"/>
  </conditionalFormatting>
  <conditionalFormatting sqref="E98:E104">
    <cfRule type="duplicateValues" dxfId="8999" priority="24861" stopIfTrue="1"/>
  </conditionalFormatting>
  <conditionalFormatting sqref="E98:E104">
    <cfRule type="duplicateValues" dxfId="8998" priority="24860" stopIfTrue="1"/>
  </conditionalFormatting>
  <conditionalFormatting sqref="E98:E104">
    <cfRule type="duplicateValues" dxfId="8997" priority="24859" stopIfTrue="1"/>
  </conditionalFormatting>
  <conditionalFormatting sqref="E98:E104">
    <cfRule type="duplicateValues" dxfId="8996" priority="24858" stopIfTrue="1"/>
  </conditionalFormatting>
  <conditionalFormatting sqref="E98:E104">
    <cfRule type="duplicateValues" dxfId="8995" priority="24857" stopIfTrue="1"/>
  </conditionalFormatting>
  <conditionalFormatting sqref="E98:E104">
    <cfRule type="duplicateValues" dxfId="8994" priority="24856" stopIfTrue="1"/>
  </conditionalFormatting>
  <conditionalFormatting sqref="E98:E104">
    <cfRule type="duplicateValues" dxfId="8993" priority="24855" stopIfTrue="1"/>
  </conditionalFormatting>
  <conditionalFormatting sqref="E98:E104">
    <cfRule type="duplicateValues" dxfId="8992" priority="24854" stopIfTrue="1"/>
  </conditionalFormatting>
  <conditionalFormatting sqref="E98:E104">
    <cfRule type="duplicateValues" dxfId="8991" priority="24853" stopIfTrue="1"/>
  </conditionalFormatting>
  <conditionalFormatting sqref="E98:E104">
    <cfRule type="duplicateValues" dxfId="8990" priority="24852" stopIfTrue="1"/>
  </conditionalFormatting>
  <conditionalFormatting sqref="E98:E104">
    <cfRule type="duplicateValues" dxfId="8989" priority="24851" stopIfTrue="1"/>
  </conditionalFormatting>
  <conditionalFormatting sqref="E98:E104">
    <cfRule type="duplicateValues" dxfId="8988" priority="24850" stopIfTrue="1"/>
  </conditionalFormatting>
  <conditionalFormatting sqref="E98:E104">
    <cfRule type="duplicateValues" dxfId="8987" priority="24849" stopIfTrue="1"/>
  </conditionalFormatting>
  <conditionalFormatting sqref="E98:E104">
    <cfRule type="duplicateValues" dxfId="8986" priority="24848" stopIfTrue="1"/>
  </conditionalFormatting>
  <conditionalFormatting sqref="E98:E104">
    <cfRule type="duplicateValues" dxfId="8985" priority="24847" stopIfTrue="1"/>
  </conditionalFormatting>
  <conditionalFormatting sqref="E98:E104">
    <cfRule type="duplicateValues" dxfId="8984" priority="24846" stopIfTrue="1"/>
  </conditionalFormatting>
  <conditionalFormatting sqref="E98:E104">
    <cfRule type="duplicateValues" dxfId="8983" priority="24845" stopIfTrue="1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98:E102">
    <cfRule type="duplicateValues" dxfId="8946" priority="24808"/>
  </conditionalFormatting>
  <conditionalFormatting sqref="E98:E102">
    <cfRule type="duplicateValues" dxfId="8945" priority="24807"/>
  </conditionalFormatting>
  <conditionalFormatting sqref="E98:E102">
    <cfRule type="duplicateValues" dxfId="8944" priority="24806"/>
  </conditionalFormatting>
  <conditionalFormatting sqref="E98:E102">
    <cfRule type="duplicateValues" dxfId="8943" priority="24805"/>
  </conditionalFormatting>
  <conditionalFormatting sqref="E98:E102">
    <cfRule type="duplicateValues" dxfId="8942" priority="24804"/>
  </conditionalFormatting>
  <conditionalFormatting sqref="E98:E102">
    <cfRule type="duplicateValues" dxfId="8941" priority="24803"/>
  </conditionalFormatting>
  <conditionalFormatting sqref="E98:E102">
    <cfRule type="duplicateValues" dxfId="8940" priority="24802"/>
  </conditionalFormatting>
  <conditionalFormatting sqref="E98:E102">
    <cfRule type="duplicateValues" dxfId="8939" priority="24801"/>
  </conditionalFormatting>
  <conditionalFormatting sqref="E98:E102">
    <cfRule type="duplicateValues" dxfId="8938" priority="24800"/>
  </conditionalFormatting>
  <conditionalFormatting sqref="E98:E102">
    <cfRule type="duplicateValues" dxfId="8937" priority="24799"/>
  </conditionalFormatting>
  <conditionalFormatting sqref="E98:E102">
    <cfRule type="duplicateValues" dxfId="8936" priority="24798"/>
  </conditionalFormatting>
  <conditionalFormatting sqref="E98:E102">
    <cfRule type="duplicateValues" dxfId="8935" priority="24797"/>
  </conditionalFormatting>
  <conditionalFormatting sqref="E98:E102">
    <cfRule type="duplicateValues" dxfId="8934" priority="24796"/>
  </conditionalFormatting>
  <conditionalFormatting sqref="E98:E102">
    <cfRule type="duplicateValues" dxfId="8933" priority="24795"/>
  </conditionalFormatting>
  <conditionalFormatting sqref="E98:E102">
    <cfRule type="duplicateValues" dxfId="8932" priority="24794"/>
  </conditionalFormatting>
  <conditionalFormatting sqref="E98:E102">
    <cfRule type="duplicateValues" dxfId="8931" priority="24793"/>
  </conditionalFormatting>
  <conditionalFormatting sqref="E98:E102">
    <cfRule type="duplicateValues" dxfId="8930" priority="24792"/>
  </conditionalFormatting>
  <conditionalFormatting sqref="E98:E102">
    <cfRule type="duplicateValues" dxfId="8929" priority="24791"/>
  </conditionalFormatting>
  <conditionalFormatting sqref="E98:E102">
    <cfRule type="duplicateValues" dxfId="8928" priority="24790"/>
  </conditionalFormatting>
  <conditionalFormatting sqref="E98:E102">
    <cfRule type="duplicateValues" dxfId="8927" priority="24789"/>
  </conditionalFormatting>
  <conditionalFormatting sqref="E98:E102">
    <cfRule type="duplicateValues" dxfId="8926" priority="24788"/>
  </conditionalFormatting>
  <conditionalFormatting sqref="E98:E102">
    <cfRule type="duplicateValues" dxfId="8925" priority="24787"/>
  </conditionalFormatting>
  <conditionalFormatting sqref="E98:E102">
    <cfRule type="duplicateValues" dxfId="8924" priority="24786"/>
  </conditionalFormatting>
  <conditionalFormatting sqref="E98:E102">
    <cfRule type="duplicateValues" dxfId="8923" priority="24785"/>
  </conditionalFormatting>
  <conditionalFormatting sqref="E98:E102">
    <cfRule type="duplicateValues" dxfId="8922" priority="24784"/>
  </conditionalFormatting>
  <conditionalFormatting sqref="E98:E102">
    <cfRule type="duplicateValues" dxfId="8921" priority="24783"/>
  </conditionalFormatting>
  <conditionalFormatting sqref="E98:E102">
    <cfRule type="duplicateValues" dxfId="8920" priority="24782"/>
  </conditionalFormatting>
  <conditionalFormatting sqref="E98:E102">
    <cfRule type="duplicateValues" dxfId="8919" priority="24781"/>
  </conditionalFormatting>
  <conditionalFormatting sqref="E98:E102">
    <cfRule type="duplicateValues" dxfId="8918" priority="24780"/>
  </conditionalFormatting>
  <conditionalFormatting sqref="E98:E102">
    <cfRule type="duplicateValues" dxfId="8917" priority="24779"/>
  </conditionalFormatting>
  <conditionalFormatting sqref="E98:E102">
    <cfRule type="duplicateValues" dxfId="8916" priority="24778"/>
  </conditionalFormatting>
  <conditionalFormatting sqref="E98:E102">
    <cfRule type="duplicateValues" dxfId="8915" priority="24777"/>
  </conditionalFormatting>
  <conditionalFormatting sqref="E98:E102">
    <cfRule type="duplicateValues" dxfId="8914" priority="24776"/>
  </conditionalFormatting>
  <conditionalFormatting sqref="E98:E102">
    <cfRule type="duplicateValues" dxfId="8913" priority="24775"/>
  </conditionalFormatting>
  <conditionalFormatting sqref="E98:E102">
    <cfRule type="duplicateValues" dxfId="8912" priority="24774"/>
  </conditionalFormatting>
  <conditionalFormatting sqref="E98:E102">
    <cfRule type="duplicateValues" dxfId="8911" priority="24773"/>
  </conditionalFormatting>
  <conditionalFormatting sqref="E98:E102">
    <cfRule type="duplicateValues" dxfId="8910" priority="24772"/>
  </conditionalFormatting>
  <conditionalFormatting sqref="E98:E102">
    <cfRule type="duplicateValues" dxfId="8909" priority="24771"/>
  </conditionalFormatting>
  <conditionalFormatting sqref="E98:E102">
    <cfRule type="duplicateValues" dxfId="8908" priority="24770"/>
  </conditionalFormatting>
  <conditionalFormatting sqref="E98:E102">
    <cfRule type="duplicateValues" dxfId="8907" priority="24769"/>
  </conditionalFormatting>
  <conditionalFormatting sqref="E98:E102">
    <cfRule type="duplicateValues" dxfId="8906" priority="24768"/>
  </conditionalFormatting>
  <conditionalFormatting sqref="E98:E102">
    <cfRule type="duplicateValues" dxfId="8905" priority="24767"/>
  </conditionalFormatting>
  <conditionalFormatting sqref="E98:E102">
    <cfRule type="duplicateValues" dxfId="8904" priority="24766"/>
  </conditionalFormatting>
  <conditionalFormatting sqref="E98:E102">
    <cfRule type="duplicateValues" dxfId="8903" priority="24765"/>
  </conditionalFormatting>
  <conditionalFormatting sqref="E98:E102">
    <cfRule type="duplicateValues" dxfId="8902" priority="24764"/>
  </conditionalFormatting>
  <conditionalFormatting sqref="E98:E102">
    <cfRule type="duplicateValues" dxfId="8901" priority="24763"/>
  </conditionalFormatting>
  <conditionalFormatting sqref="E98:E102">
    <cfRule type="duplicateValues" dxfId="8900" priority="24762"/>
  </conditionalFormatting>
  <conditionalFormatting sqref="E98:E102">
    <cfRule type="duplicateValues" dxfId="8899" priority="24761"/>
  </conditionalFormatting>
  <conditionalFormatting sqref="E98:E102">
    <cfRule type="duplicateValues" dxfId="8898" priority="24760"/>
  </conditionalFormatting>
  <conditionalFormatting sqref="E98:E102">
    <cfRule type="duplicateValues" dxfId="8897" priority="24759"/>
  </conditionalFormatting>
  <conditionalFormatting sqref="E98:E102">
    <cfRule type="duplicateValues" dxfId="8896" priority="24758"/>
  </conditionalFormatting>
  <conditionalFormatting sqref="E98:E102">
    <cfRule type="duplicateValues" dxfId="8895" priority="24757"/>
  </conditionalFormatting>
  <conditionalFormatting sqref="E98:E102">
    <cfRule type="duplicateValues" dxfId="8894" priority="24756"/>
  </conditionalFormatting>
  <conditionalFormatting sqref="E98:E102">
    <cfRule type="duplicateValues" dxfId="8893" priority="24755"/>
  </conditionalFormatting>
  <conditionalFormatting sqref="E98:E102">
    <cfRule type="duplicateValues" dxfId="8892" priority="24754"/>
  </conditionalFormatting>
  <conditionalFormatting sqref="E98:E102">
    <cfRule type="duplicateValues" dxfId="8891" priority="24753"/>
  </conditionalFormatting>
  <conditionalFormatting sqref="E98:E102">
    <cfRule type="duplicateValues" dxfId="8890" priority="24752"/>
  </conditionalFormatting>
  <conditionalFormatting sqref="E98:E102">
    <cfRule type="duplicateValues" dxfId="8889" priority="24751"/>
  </conditionalFormatting>
  <conditionalFormatting sqref="E98:E102">
    <cfRule type="duplicateValues" dxfId="8888" priority="24750"/>
  </conditionalFormatting>
  <conditionalFormatting sqref="E98:E102">
    <cfRule type="duplicateValues" dxfId="8887" priority="24749"/>
  </conditionalFormatting>
  <conditionalFormatting sqref="E98:E102">
    <cfRule type="duplicateValues" dxfId="8886" priority="24748"/>
  </conditionalFormatting>
  <conditionalFormatting sqref="E98:E102">
    <cfRule type="duplicateValues" dxfId="8885" priority="24747"/>
  </conditionalFormatting>
  <conditionalFormatting sqref="E98:E102">
    <cfRule type="duplicateValues" dxfId="8884" priority="24746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3">
    <cfRule type="duplicateValues" dxfId="8788" priority="24649"/>
  </conditionalFormatting>
  <conditionalFormatting sqref="E103">
    <cfRule type="duplicateValues" dxfId="8787" priority="24648"/>
  </conditionalFormatting>
  <conditionalFormatting sqref="E103">
    <cfRule type="duplicateValues" dxfId="8786" priority="24647"/>
  </conditionalFormatting>
  <conditionalFormatting sqref="E103">
    <cfRule type="duplicateValues" dxfId="8785" priority="24646"/>
  </conditionalFormatting>
  <conditionalFormatting sqref="E103">
    <cfRule type="duplicateValues" dxfId="8784" priority="24645"/>
  </conditionalFormatting>
  <conditionalFormatting sqref="E103">
    <cfRule type="duplicateValues" dxfId="8783" priority="24644"/>
  </conditionalFormatting>
  <conditionalFormatting sqref="E103">
    <cfRule type="duplicateValues" dxfId="8782" priority="24643"/>
  </conditionalFormatting>
  <conditionalFormatting sqref="E103">
    <cfRule type="duplicateValues" dxfId="8781" priority="24642"/>
  </conditionalFormatting>
  <conditionalFormatting sqref="E103">
    <cfRule type="duplicateValues" dxfId="8780" priority="24641"/>
  </conditionalFormatting>
  <conditionalFormatting sqref="E103">
    <cfRule type="duplicateValues" dxfId="8779" priority="24640"/>
  </conditionalFormatting>
  <conditionalFormatting sqref="E103">
    <cfRule type="duplicateValues" dxfId="8778" priority="24639"/>
  </conditionalFormatting>
  <conditionalFormatting sqref="E103">
    <cfRule type="duplicateValues" dxfId="8777" priority="24638"/>
  </conditionalFormatting>
  <conditionalFormatting sqref="E103">
    <cfRule type="duplicateValues" dxfId="8776" priority="24637"/>
  </conditionalFormatting>
  <conditionalFormatting sqref="E103">
    <cfRule type="duplicateValues" dxfId="8775" priority="24636"/>
  </conditionalFormatting>
  <conditionalFormatting sqref="E103">
    <cfRule type="duplicateValues" dxfId="8774" priority="24635"/>
  </conditionalFormatting>
  <conditionalFormatting sqref="E103">
    <cfRule type="duplicateValues" dxfId="8773" priority="24634"/>
  </conditionalFormatting>
  <conditionalFormatting sqref="E103">
    <cfRule type="duplicateValues" dxfId="8772" priority="24633"/>
  </conditionalFormatting>
  <conditionalFormatting sqref="E103">
    <cfRule type="duplicateValues" dxfId="8771" priority="24632"/>
  </conditionalFormatting>
  <conditionalFormatting sqref="E103">
    <cfRule type="duplicateValues" dxfId="8770" priority="24631"/>
  </conditionalFormatting>
  <conditionalFormatting sqref="E103">
    <cfRule type="duplicateValues" dxfId="8769" priority="24630"/>
  </conditionalFormatting>
  <conditionalFormatting sqref="E103">
    <cfRule type="duplicateValues" dxfId="8768" priority="24629"/>
  </conditionalFormatting>
  <conditionalFormatting sqref="E103">
    <cfRule type="duplicateValues" dxfId="8767" priority="24628"/>
  </conditionalFormatting>
  <conditionalFormatting sqref="E103">
    <cfRule type="duplicateValues" dxfId="8766" priority="24627"/>
  </conditionalFormatting>
  <conditionalFormatting sqref="E103">
    <cfRule type="duplicateValues" dxfId="8765" priority="24626"/>
  </conditionalFormatting>
  <conditionalFormatting sqref="E103">
    <cfRule type="duplicateValues" dxfId="8764" priority="24625"/>
  </conditionalFormatting>
  <conditionalFormatting sqref="E103">
    <cfRule type="duplicateValues" dxfId="8763" priority="24624"/>
  </conditionalFormatting>
  <conditionalFormatting sqref="E103">
    <cfRule type="duplicateValues" dxfId="8762" priority="24623"/>
  </conditionalFormatting>
  <conditionalFormatting sqref="E103">
    <cfRule type="duplicateValues" dxfId="8761" priority="24622"/>
  </conditionalFormatting>
  <conditionalFormatting sqref="E103">
    <cfRule type="duplicateValues" dxfId="8760" priority="24621"/>
  </conditionalFormatting>
  <conditionalFormatting sqref="E103">
    <cfRule type="duplicateValues" dxfId="8759" priority="24620"/>
  </conditionalFormatting>
  <conditionalFormatting sqref="E103">
    <cfRule type="duplicateValues" dxfId="8758" priority="24619"/>
  </conditionalFormatting>
  <conditionalFormatting sqref="E103">
    <cfRule type="duplicateValues" dxfId="8757" priority="24618"/>
  </conditionalFormatting>
  <conditionalFormatting sqref="E103">
    <cfRule type="duplicateValues" dxfId="8756" priority="24617"/>
  </conditionalFormatting>
  <conditionalFormatting sqref="E103">
    <cfRule type="duplicateValues" dxfId="8755" priority="24616"/>
  </conditionalFormatting>
  <conditionalFormatting sqref="E103">
    <cfRule type="duplicateValues" dxfId="8754" priority="24615"/>
  </conditionalFormatting>
  <conditionalFormatting sqref="E103">
    <cfRule type="duplicateValues" dxfId="8753" priority="24614"/>
  </conditionalFormatting>
  <conditionalFormatting sqref="E103">
    <cfRule type="duplicateValues" dxfId="8752" priority="24613"/>
  </conditionalFormatting>
  <conditionalFormatting sqref="E103">
    <cfRule type="duplicateValues" dxfId="8751" priority="24612"/>
  </conditionalFormatting>
  <conditionalFormatting sqref="E103">
    <cfRule type="duplicateValues" dxfId="8750" priority="24611"/>
  </conditionalFormatting>
  <conditionalFormatting sqref="E103">
    <cfRule type="duplicateValues" dxfId="8749" priority="24610"/>
  </conditionalFormatting>
  <conditionalFormatting sqref="E103">
    <cfRule type="duplicateValues" dxfId="8748" priority="24609"/>
  </conditionalFormatting>
  <conditionalFormatting sqref="E103">
    <cfRule type="duplicateValues" dxfId="8747" priority="24608"/>
  </conditionalFormatting>
  <conditionalFormatting sqref="E103">
    <cfRule type="duplicateValues" dxfId="8746" priority="24607"/>
  </conditionalFormatting>
  <conditionalFormatting sqref="E103">
    <cfRule type="duplicateValues" dxfId="8745" priority="24606"/>
  </conditionalFormatting>
  <conditionalFormatting sqref="E103">
    <cfRule type="duplicateValues" dxfId="8744" priority="24605"/>
  </conditionalFormatting>
  <conditionalFormatting sqref="E103">
    <cfRule type="duplicateValues" dxfId="8743" priority="24604"/>
  </conditionalFormatting>
  <conditionalFormatting sqref="E103">
    <cfRule type="duplicateValues" dxfId="8742" priority="24603"/>
  </conditionalFormatting>
  <conditionalFormatting sqref="E103">
    <cfRule type="duplicateValues" dxfId="8741" priority="24602"/>
  </conditionalFormatting>
  <conditionalFormatting sqref="E103">
    <cfRule type="duplicateValues" dxfId="8740" priority="24601"/>
  </conditionalFormatting>
  <conditionalFormatting sqref="E103">
    <cfRule type="duplicateValues" dxfId="8739" priority="24600"/>
  </conditionalFormatting>
  <conditionalFormatting sqref="E103">
    <cfRule type="duplicateValues" dxfId="8738" priority="24599"/>
  </conditionalFormatting>
  <conditionalFormatting sqref="E103">
    <cfRule type="duplicateValues" dxfId="8737" priority="24598"/>
  </conditionalFormatting>
  <conditionalFormatting sqref="E103">
    <cfRule type="duplicateValues" dxfId="8736" priority="24597"/>
  </conditionalFormatting>
  <conditionalFormatting sqref="E103">
    <cfRule type="duplicateValues" dxfId="8735" priority="24596"/>
  </conditionalFormatting>
  <conditionalFormatting sqref="E103">
    <cfRule type="duplicateValues" dxfId="8734" priority="24595"/>
  </conditionalFormatting>
  <conditionalFormatting sqref="E103">
    <cfRule type="duplicateValues" dxfId="8733" priority="24594"/>
  </conditionalFormatting>
  <conditionalFormatting sqref="E103">
    <cfRule type="duplicateValues" dxfId="8732" priority="24593"/>
  </conditionalFormatting>
  <conditionalFormatting sqref="E103">
    <cfRule type="duplicateValues" dxfId="8731" priority="24592"/>
  </conditionalFormatting>
  <conditionalFormatting sqref="E103">
    <cfRule type="duplicateValues" dxfId="8730" priority="24591"/>
  </conditionalFormatting>
  <conditionalFormatting sqref="E103">
    <cfRule type="duplicateValues" dxfId="8729" priority="24590"/>
  </conditionalFormatting>
  <conditionalFormatting sqref="E103">
    <cfRule type="duplicateValues" dxfId="8728" priority="24589"/>
  </conditionalFormatting>
  <conditionalFormatting sqref="E103">
    <cfRule type="duplicateValues" dxfId="8727" priority="24588"/>
  </conditionalFormatting>
  <conditionalFormatting sqref="E103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4">
    <cfRule type="duplicateValues" dxfId="8630" priority="24491"/>
  </conditionalFormatting>
  <conditionalFormatting sqref="E104">
    <cfRule type="duplicateValues" dxfId="8629" priority="24490"/>
  </conditionalFormatting>
  <conditionalFormatting sqref="E104">
    <cfRule type="duplicateValues" dxfId="8628" priority="24489"/>
  </conditionalFormatting>
  <conditionalFormatting sqref="E104">
    <cfRule type="duplicateValues" dxfId="8627" priority="24488"/>
  </conditionalFormatting>
  <conditionalFormatting sqref="E104">
    <cfRule type="duplicateValues" dxfId="8626" priority="24487"/>
  </conditionalFormatting>
  <conditionalFormatting sqref="E104">
    <cfRule type="duplicateValues" dxfId="8625" priority="24486"/>
  </conditionalFormatting>
  <conditionalFormatting sqref="E104">
    <cfRule type="duplicateValues" dxfId="8624" priority="24485"/>
  </conditionalFormatting>
  <conditionalFormatting sqref="E104">
    <cfRule type="duplicateValues" dxfId="8623" priority="24484"/>
  </conditionalFormatting>
  <conditionalFormatting sqref="E104">
    <cfRule type="duplicateValues" dxfId="8622" priority="24483"/>
  </conditionalFormatting>
  <conditionalFormatting sqref="E104">
    <cfRule type="duplicateValues" dxfId="8621" priority="24482"/>
  </conditionalFormatting>
  <conditionalFormatting sqref="E104">
    <cfRule type="duplicateValues" dxfId="8620" priority="24481"/>
  </conditionalFormatting>
  <conditionalFormatting sqref="E104">
    <cfRule type="duplicateValues" dxfId="8619" priority="24480"/>
  </conditionalFormatting>
  <conditionalFormatting sqref="E104">
    <cfRule type="duplicateValues" dxfId="8618" priority="24479"/>
  </conditionalFormatting>
  <conditionalFormatting sqref="E104">
    <cfRule type="duplicateValues" dxfId="8617" priority="24478"/>
  </conditionalFormatting>
  <conditionalFormatting sqref="E104">
    <cfRule type="duplicateValues" dxfId="8616" priority="24477"/>
  </conditionalFormatting>
  <conditionalFormatting sqref="E104">
    <cfRule type="duplicateValues" dxfId="8615" priority="24476"/>
  </conditionalFormatting>
  <conditionalFormatting sqref="E104">
    <cfRule type="duplicateValues" dxfId="8614" priority="24475"/>
  </conditionalFormatting>
  <conditionalFormatting sqref="E104">
    <cfRule type="duplicateValues" dxfId="8613" priority="24474"/>
  </conditionalFormatting>
  <conditionalFormatting sqref="E104">
    <cfRule type="duplicateValues" dxfId="8612" priority="24473"/>
  </conditionalFormatting>
  <conditionalFormatting sqref="E104">
    <cfRule type="duplicateValues" dxfId="8611" priority="24472"/>
  </conditionalFormatting>
  <conditionalFormatting sqref="E104">
    <cfRule type="duplicateValues" dxfId="8610" priority="24471"/>
  </conditionalFormatting>
  <conditionalFormatting sqref="E104">
    <cfRule type="duplicateValues" dxfId="8609" priority="24470"/>
  </conditionalFormatting>
  <conditionalFormatting sqref="E104">
    <cfRule type="duplicateValues" dxfId="8608" priority="24469"/>
  </conditionalFormatting>
  <conditionalFormatting sqref="E104">
    <cfRule type="duplicateValues" dxfId="8607" priority="24468"/>
  </conditionalFormatting>
  <conditionalFormatting sqref="E104">
    <cfRule type="duplicateValues" dxfId="8606" priority="24467"/>
  </conditionalFormatting>
  <conditionalFormatting sqref="E104">
    <cfRule type="duplicateValues" dxfId="8605" priority="24466"/>
  </conditionalFormatting>
  <conditionalFormatting sqref="E104">
    <cfRule type="duplicateValues" dxfId="8604" priority="24465"/>
  </conditionalFormatting>
  <conditionalFormatting sqref="E104">
    <cfRule type="duplicateValues" dxfId="8603" priority="24464"/>
  </conditionalFormatting>
  <conditionalFormatting sqref="E104">
    <cfRule type="duplicateValues" dxfId="8602" priority="24463"/>
  </conditionalFormatting>
  <conditionalFormatting sqref="E104">
    <cfRule type="duplicateValues" dxfId="8601" priority="24462"/>
  </conditionalFormatting>
  <conditionalFormatting sqref="E104">
    <cfRule type="duplicateValues" dxfId="8600" priority="24461"/>
  </conditionalFormatting>
  <conditionalFormatting sqref="E104">
    <cfRule type="duplicateValues" dxfId="8599" priority="24460"/>
  </conditionalFormatting>
  <conditionalFormatting sqref="E104">
    <cfRule type="duplicateValues" dxfId="8598" priority="24459"/>
  </conditionalFormatting>
  <conditionalFormatting sqref="E104">
    <cfRule type="duplicateValues" dxfId="8597" priority="24458"/>
  </conditionalFormatting>
  <conditionalFormatting sqref="E104">
    <cfRule type="duplicateValues" dxfId="8596" priority="24457"/>
  </conditionalFormatting>
  <conditionalFormatting sqref="E104">
    <cfRule type="duplicateValues" dxfId="8595" priority="24456"/>
  </conditionalFormatting>
  <conditionalFormatting sqref="E104">
    <cfRule type="duplicateValues" dxfId="8594" priority="24455"/>
  </conditionalFormatting>
  <conditionalFormatting sqref="E104">
    <cfRule type="duplicateValues" dxfId="8593" priority="24454"/>
  </conditionalFormatting>
  <conditionalFormatting sqref="E104">
    <cfRule type="duplicateValues" dxfId="8592" priority="24453"/>
  </conditionalFormatting>
  <conditionalFormatting sqref="E104">
    <cfRule type="duplicateValues" dxfId="8591" priority="24452"/>
  </conditionalFormatting>
  <conditionalFormatting sqref="E104">
    <cfRule type="duplicateValues" dxfId="8590" priority="24451"/>
  </conditionalFormatting>
  <conditionalFormatting sqref="E104">
    <cfRule type="duplicateValues" dxfId="8589" priority="24450"/>
  </conditionalFormatting>
  <conditionalFormatting sqref="E104">
    <cfRule type="duplicateValues" dxfId="8588" priority="24449"/>
  </conditionalFormatting>
  <conditionalFormatting sqref="E104">
    <cfRule type="duplicateValues" dxfId="8587" priority="24448"/>
  </conditionalFormatting>
  <conditionalFormatting sqref="E104">
    <cfRule type="duplicateValues" dxfId="8586" priority="24447"/>
  </conditionalFormatting>
  <conditionalFormatting sqref="E104">
    <cfRule type="duplicateValues" dxfId="8585" priority="24446"/>
  </conditionalFormatting>
  <conditionalFormatting sqref="E104">
    <cfRule type="duplicateValues" dxfId="8584" priority="24445"/>
  </conditionalFormatting>
  <conditionalFormatting sqref="E104">
    <cfRule type="duplicateValues" dxfId="8583" priority="24444"/>
  </conditionalFormatting>
  <conditionalFormatting sqref="E104">
    <cfRule type="duplicateValues" dxfId="8582" priority="24443"/>
  </conditionalFormatting>
  <conditionalFormatting sqref="E104">
    <cfRule type="duplicateValues" dxfId="8581" priority="24442"/>
  </conditionalFormatting>
  <conditionalFormatting sqref="E104">
    <cfRule type="duplicateValues" dxfId="8580" priority="24441"/>
  </conditionalFormatting>
  <conditionalFormatting sqref="E104">
    <cfRule type="duplicateValues" dxfId="8579" priority="24440"/>
  </conditionalFormatting>
  <conditionalFormatting sqref="E104">
    <cfRule type="duplicateValues" dxfId="8578" priority="24439"/>
  </conditionalFormatting>
  <conditionalFormatting sqref="E104">
    <cfRule type="duplicateValues" dxfId="8577" priority="24438"/>
  </conditionalFormatting>
  <conditionalFormatting sqref="E104">
    <cfRule type="duplicateValues" dxfId="8576" priority="24437"/>
  </conditionalFormatting>
  <conditionalFormatting sqref="E104">
    <cfRule type="duplicateValues" dxfId="8575" priority="24436"/>
  </conditionalFormatting>
  <conditionalFormatting sqref="E104">
    <cfRule type="duplicateValues" dxfId="8574" priority="24435"/>
  </conditionalFormatting>
  <conditionalFormatting sqref="E104">
    <cfRule type="duplicateValues" dxfId="8573" priority="24434"/>
  </conditionalFormatting>
  <conditionalFormatting sqref="E104">
    <cfRule type="duplicateValues" dxfId="8572" priority="24433"/>
  </conditionalFormatting>
  <conditionalFormatting sqref="E104">
    <cfRule type="duplicateValues" dxfId="8571" priority="24432"/>
  </conditionalFormatting>
  <conditionalFormatting sqref="E104">
    <cfRule type="duplicateValues" dxfId="8570" priority="24431"/>
  </conditionalFormatting>
  <conditionalFormatting sqref="E104">
    <cfRule type="duplicateValues" dxfId="8569" priority="24430"/>
  </conditionalFormatting>
  <conditionalFormatting sqref="E104">
    <cfRule type="duplicateValues" dxfId="8568" priority="24429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0">
    <cfRule type="duplicateValues" dxfId="8472" priority="24324"/>
  </conditionalFormatting>
  <conditionalFormatting sqref="E100">
    <cfRule type="duplicateValues" dxfId="8471" priority="24323"/>
  </conditionalFormatting>
  <conditionalFormatting sqref="E100">
    <cfRule type="duplicateValues" dxfId="8470" priority="24322"/>
  </conditionalFormatting>
  <conditionalFormatting sqref="E100">
    <cfRule type="duplicateValues" dxfId="8469" priority="24321"/>
  </conditionalFormatting>
  <conditionalFormatting sqref="E100">
    <cfRule type="duplicateValues" dxfId="8468" priority="24320"/>
  </conditionalFormatting>
  <conditionalFormatting sqref="E100">
    <cfRule type="duplicateValues" dxfId="8467" priority="24319"/>
  </conditionalFormatting>
  <conditionalFormatting sqref="E100">
    <cfRule type="duplicateValues" dxfId="8466" priority="24318"/>
  </conditionalFormatting>
  <conditionalFormatting sqref="E100">
    <cfRule type="duplicateValues" dxfId="8465" priority="24317"/>
  </conditionalFormatting>
  <conditionalFormatting sqref="E100">
    <cfRule type="duplicateValues" dxfId="8464" priority="24316"/>
  </conditionalFormatting>
  <conditionalFormatting sqref="E100">
    <cfRule type="duplicateValues" dxfId="8463" priority="24315"/>
  </conditionalFormatting>
  <conditionalFormatting sqref="E100">
    <cfRule type="duplicateValues" dxfId="8462" priority="24314"/>
  </conditionalFormatting>
  <conditionalFormatting sqref="E100">
    <cfRule type="duplicateValues" dxfId="8461" priority="24313"/>
  </conditionalFormatting>
  <conditionalFormatting sqref="E100">
    <cfRule type="duplicateValues" dxfId="8460" priority="24312"/>
  </conditionalFormatting>
  <conditionalFormatting sqref="E100">
    <cfRule type="duplicateValues" dxfId="8459" priority="24311"/>
  </conditionalFormatting>
  <conditionalFormatting sqref="E100">
    <cfRule type="duplicateValues" dxfId="8458" priority="24310"/>
  </conditionalFormatting>
  <conditionalFormatting sqref="E100">
    <cfRule type="duplicateValues" dxfId="8457" priority="24309"/>
  </conditionalFormatting>
  <conditionalFormatting sqref="E100">
    <cfRule type="duplicateValues" dxfId="8456" priority="24308"/>
  </conditionalFormatting>
  <conditionalFormatting sqref="E100">
    <cfRule type="duplicateValues" dxfId="8455" priority="24307"/>
  </conditionalFormatting>
  <conditionalFormatting sqref="E100">
    <cfRule type="duplicateValues" dxfId="8454" priority="24306"/>
  </conditionalFormatting>
  <conditionalFormatting sqref="E100">
    <cfRule type="duplicateValues" dxfId="8453" priority="24305"/>
  </conditionalFormatting>
  <conditionalFormatting sqref="E100">
    <cfRule type="duplicateValues" dxfId="8452" priority="24304"/>
  </conditionalFormatting>
  <conditionalFormatting sqref="E100">
    <cfRule type="duplicateValues" dxfId="8451" priority="24303"/>
  </conditionalFormatting>
  <conditionalFormatting sqref="E100">
    <cfRule type="duplicateValues" dxfId="8450" priority="24302"/>
  </conditionalFormatting>
  <conditionalFormatting sqref="E100">
    <cfRule type="duplicateValues" dxfId="8449" priority="24301"/>
  </conditionalFormatting>
  <conditionalFormatting sqref="E100">
    <cfRule type="duplicateValues" dxfId="8448" priority="24300"/>
  </conditionalFormatting>
  <conditionalFormatting sqref="E100">
    <cfRule type="duplicateValues" dxfId="8447" priority="24299"/>
  </conditionalFormatting>
  <conditionalFormatting sqref="E100">
    <cfRule type="duplicateValues" dxfId="8446" priority="24298"/>
  </conditionalFormatting>
  <conditionalFormatting sqref="E100">
    <cfRule type="duplicateValues" dxfId="8445" priority="24297"/>
  </conditionalFormatting>
  <conditionalFormatting sqref="E100">
    <cfRule type="duplicateValues" dxfId="8444" priority="24296"/>
  </conditionalFormatting>
  <conditionalFormatting sqref="E100">
    <cfRule type="duplicateValues" dxfId="8443" priority="24295"/>
  </conditionalFormatting>
  <conditionalFormatting sqref="E100">
    <cfRule type="duplicateValues" dxfId="8442" priority="24294"/>
  </conditionalFormatting>
  <conditionalFormatting sqref="E100">
    <cfRule type="duplicateValues" dxfId="8441" priority="24293"/>
  </conditionalFormatting>
  <conditionalFormatting sqref="E100">
    <cfRule type="duplicateValues" dxfId="8440" priority="24292"/>
  </conditionalFormatting>
  <conditionalFormatting sqref="E100">
    <cfRule type="duplicateValues" dxfId="8439" priority="24291"/>
  </conditionalFormatting>
  <conditionalFormatting sqref="E100">
    <cfRule type="duplicateValues" dxfId="8438" priority="24290"/>
  </conditionalFormatting>
  <conditionalFormatting sqref="E100">
    <cfRule type="duplicateValues" dxfId="8437" priority="24289"/>
  </conditionalFormatting>
  <conditionalFormatting sqref="E100">
    <cfRule type="duplicateValues" dxfId="8436" priority="24288"/>
  </conditionalFormatting>
  <conditionalFormatting sqref="E100">
    <cfRule type="duplicateValues" dxfId="8435" priority="24287"/>
  </conditionalFormatting>
  <conditionalFormatting sqref="E100">
    <cfRule type="duplicateValues" dxfId="8434" priority="24286"/>
  </conditionalFormatting>
  <conditionalFormatting sqref="E100">
    <cfRule type="duplicateValues" dxfId="8433" priority="24285"/>
  </conditionalFormatting>
  <conditionalFormatting sqref="E100">
    <cfRule type="duplicateValues" dxfId="8432" priority="24284"/>
  </conditionalFormatting>
  <conditionalFormatting sqref="E100">
    <cfRule type="duplicateValues" dxfId="8431" priority="24283"/>
  </conditionalFormatting>
  <conditionalFormatting sqref="E100">
    <cfRule type="duplicateValues" dxfId="8430" priority="24282"/>
  </conditionalFormatting>
  <conditionalFormatting sqref="E100">
    <cfRule type="duplicateValues" dxfId="8429" priority="24281"/>
  </conditionalFormatting>
  <conditionalFormatting sqref="E100">
    <cfRule type="duplicateValues" dxfId="8428" priority="24280"/>
  </conditionalFormatting>
  <conditionalFormatting sqref="E100">
    <cfRule type="duplicateValues" dxfId="8427" priority="24279"/>
  </conditionalFormatting>
  <conditionalFormatting sqref="E100">
    <cfRule type="duplicateValues" dxfId="8426" priority="24278"/>
  </conditionalFormatting>
  <conditionalFormatting sqref="E100">
    <cfRule type="duplicateValues" dxfId="8425" priority="24277"/>
  </conditionalFormatting>
  <conditionalFormatting sqref="E100">
    <cfRule type="duplicateValues" dxfId="8424" priority="24276"/>
  </conditionalFormatting>
  <conditionalFormatting sqref="E100">
    <cfRule type="duplicateValues" dxfId="8423" priority="24275"/>
  </conditionalFormatting>
  <conditionalFormatting sqref="E100">
    <cfRule type="duplicateValues" dxfId="8422" priority="24274"/>
  </conditionalFormatting>
  <conditionalFormatting sqref="E100">
    <cfRule type="duplicateValues" dxfId="8421" priority="24273"/>
  </conditionalFormatting>
  <conditionalFormatting sqref="E100">
    <cfRule type="duplicateValues" dxfId="8420" priority="24272"/>
  </conditionalFormatting>
  <conditionalFormatting sqref="E100">
    <cfRule type="duplicateValues" dxfId="8419" priority="24271"/>
  </conditionalFormatting>
  <conditionalFormatting sqref="E100">
    <cfRule type="duplicateValues" dxfId="8418" priority="24270"/>
  </conditionalFormatting>
  <conditionalFormatting sqref="E100">
    <cfRule type="duplicateValues" dxfId="8417" priority="24269"/>
  </conditionalFormatting>
  <conditionalFormatting sqref="E100">
    <cfRule type="duplicateValues" dxfId="8416" priority="24268"/>
  </conditionalFormatting>
  <conditionalFormatting sqref="E100">
    <cfRule type="duplicateValues" dxfId="8415" priority="24267"/>
  </conditionalFormatting>
  <conditionalFormatting sqref="E100">
    <cfRule type="duplicateValues" dxfId="8414" priority="24266"/>
  </conditionalFormatting>
  <conditionalFormatting sqref="E100">
    <cfRule type="duplicateValues" dxfId="8413" priority="24265"/>
  </conditionalFormatting>
  <conditionalFormatting sqref="E100">
    <cfRule type="duplicateValues" dxfId="8412" priority="24264"/>
  </conditionalFormatting>
  <conditionalFormatting sqref="E100">
    <cfRule type="duplicateValues" dxfId="8411" priority="24263"/>
  </conditionalFormatting>
  <conditionalFormatting sqref="E100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E101">
    <cfRule type="duplicateValues" dxfId="8314" priority="24166"/>
  </conditionalFormatting>
  <conditionalFormatting sqref="E101">
    <cfRule type="duplicateValues" dxfId="8313" priority="24165"/>
  </conditionalFormatting>
  <conditionalFormatting sqref="E101">
    <cfRule type="duplicateValues" dxfId="8312" priority="24164"/>
  </conditionalFormatting>
  <conditionalFormatting sqref="E101">
    <cfRule type="duplicateValues" dxfId="8311" priority="24163"/>
  </conditionalFormatting>
  <conditionalFormatting sqref="E101">
    <cfRule type="duplicateValues" dxfId="8310" priority="24162"/>
  </conditionalFormatting>
  <conditionalFormatting sqref="E101">
    <cfRule type="duplicateValues" dxfId="8309" priority="24161"/>
  </conditionalFormatting>
  <conditionalFormatting sqref="E101">
    <cfRule type="duplicateValues" dxfId="8308" priority="24160"/>
  </conditionalFormatting>
  <conditionalFormatting sqref="E101">
    <cfRule type="duplicateValues" dxfId="8307" priority="24159"/>
  </conditionalFormatting>
  <conditionalFormatting sqref="E101">
    <cfRule type="duplicateValues" dxfId="8306" priority="24158"/>
  </conditionalFormatting>
  <conditionalFormatting sqref="E101">
    <cfRule type="duplicateValues" dxfId="8305" priority="24157"/>
  </conditionalFormatting>
  <conditionalFormatting sqref="E101">
    <cfRule type="duplicateValues" dxfId="8304" priority="24156"/>
  </conditionalFormatting>
  <conditionalFormatting sqref="E101">
    <cfRule type="duplicateValues" dxfId="8303" priority="24155"/>
  </conditionalFormatting>
  <conditionalFormatting sqref="E101">
    <cfRule type="duplicateValues" dxfId="8302" priority="24154"/>
  </conditionalFormatting>
  <conditionalFormatting sqref="E101">
    <cfRule type="duplicateValues" dxfId="8301" priority="24153"/>
  </conditionalFormatting>
  <conditionalFormatting sqref="E101">
    <cfRule type="duplicateValues" dxfId="8300" priority="24152"/>
  </conditionalFormatting>
  <conditionalFormatting sqref="E101">
    <cfRule type="duplicateValues" dxfId="8299" priority="24151"/>
  </conditionalFormatting>
  <conditionalFormatting sqref="E101">
    <cfRule type="duplicateValues" dxfId="8298" priority="24150"/>
  </conditionalFormatting>
  <conditionalFormatting sqref="E101">
    <cfRule type="duplicateValues" dxfId="8297" priority="24149"/>
  </conditionalFormatting>
  <conditionalFormatting sqref="E101">
    <cfRule type="duplicateValues" dxfId="8296" priority="24148"/>
  </conditionalFormatting>
  <conditionalFormatting sqref="E101">
    <cfRule type="duplicateValues" dxfId="8295" priority="24147"/>
  </conditionalFormatting>
  <conditionalFormatting sqref="E101">
    <cfRule type="duplicateValues" dxfId="8294" priority="24146"/>
  </conditionalFormatting>
  <conditionalFormatting sqref="E101">
    <cfRule type="duplicateValues" dxfId="8293" priority="24145"/>
  </conditionalFormatting>
  <conditionalFormatting sqref="E101">
    <cfRule type="duplicateValues" dxfId="8292" priority="24144"/>
  </conditionalFormatting>
  <conditionalFormatting sqref="E101">
    <cfRule type="duplicateValues" dxfId="8291" priority="24143"/>
  </conditionalFormatting>
  <conditionalFormatting sqref="E101">
    <cfRule type="duplicateValues" dxfId="8290" priority="24142"/>
  </conditionalFormatting>
  <conditionalFormatting sqref="E101">
    <cfRule type="duplicateValues" dxfId="8289" priority="24141"/>
  </conditionalFormatting>
  <conditionalFormatting sqref="E101">
    <cfRule type="duplicateValues" dxfId="8288" priority="24140"/>
  </conditionalFormatting>
  <conditionalFormatting sqref="E101">
    <cfRule type="duplicateValues" dxfId="8287" priority="24139"/>
  </conditionalFormatting>
  <conditionalFormatting sqref="E101">
    <cfRule type="duplicateValues" dxfId="8286" priority="24138"/>
  </conditionalFormatting>
  <conditionalFormatting sqref="E101">
    <cfRule type="duplicateValues" dxfId="8285" priority="24137"/>
  </conditionalFormatting>
  <conditionalFormatting sqref="E101">
    <cfRule type="duplicateValues" dxfId="8284" priority="24136"/>
  </conditionalFormatting>
  <conditionalFormatting sqref="E101">
    <cfRule type="duplicateValues" dxfId="8283" priority="24135"/>
  </conditionalFormatting>
  <conditionalFormatting sqref="E101">
    <cfRule type="duplicateValues" dxfId="8282" priority="24134"/>
  </conditionalFormatting>
  <conditionalFormatting sqref="E101">
    <cfRule type="duplicateValues" dxfId="8281" priority="24133"/>
  </conditionalFormatting>
  <conditionalFormatting sqref="E101">
    <cfRule type="duplicateValues" dxfId="8280" priority="24132"/>
  </conditionalFormatting>
  <conditionalFormatting sqref="E101">
    <cfRule type="duplicateValues" dxfId="8279" priority="24131"/>
  </conditionalFormatting>
  <conditionalFormatting sqref="E101">
    <cfRule type="duplicateValues" dxfId="8278" priority="24130"/>
  </conditionalFormatting>
  <conditionalFormatting sqref="E101">
    <cfRule type="duplicateValues" dxfId="8277" priority="24129"/>
  </conditionalFormatting>
  <conditionalFormatting sqref="E101">
    <cfRule type="duplicateValues" dxfId="8276" priority="24128"/>
  </conditionalFormatting>
  <conditionalFormatting sqref="E101">
    <cfRule type="duplicateValues" dxfId="8275" priority="24127"/>
  </conditionalFormatting>
  <conditionalFormatting sqref="E101">
    <cfRule type="duplicateValues" dxfId="8274" priority="24126"/>
  </conditionalFormatting>
  <conditionalFormatting sqref="E101">
    <cfRule type="duplicateValues" dxfId="8273" priority="24125"/>
  </conditionalFormatting>
  <conditionalFormatting sqref="E101">
    <cfRule type="duplicateValues" dxfId="8272" priority="24124"/>
  </conditionalFormatting>
  <conditionalFormatting sqref="E101">
    <cfRule type="duplicateValues" dxfId="8271" priority="24123"/>
  </conditionalFormatting>
  <conditionalFormatting sqref="E101">
    <cfRule type="duplicateValues" dxfId="8270" priority="24122"/>
  </conditionalFormatting>
  <conditionalFormatting sqref="E101">
    <cfRule type="duplicateValues" dxfId="8269" priority="24121"/>
  </conditionalFormatting>
  <conditionalFormatting sqref="E101">
    <cfRule type="duplicateValues" dxfId="8268" priority="24120"/>
  </conditionalFormatting>
  <conditionalFormatting sqref="E101">
    <cfRule type="duplicateValues" dxfId="8267" priority="24119"/>
  </conditionalFormatting>
  <conditionalFormatting sqref="E101">
    <cfRule type="duplicateValues" dxfId="8266" priority="24118"/>
  </conditionalFormatting>
  <conditionalFormatting sqref="E101">
    <cfRule type="duplicateValues" dxfId="8265" priority="24117"/>
  </conditionalFormatting>
  <conditionalFormatting sqref="E101">
    <cfRule type="duplicateValues" dxfId="8264" priority="24116"/>
  </conditionalFormatting>
  <conditionalFormatting sqref="E101">
    <cfRule type="duplicateValues" dxfId="8263" priority="24115"/>
  </conditionalFormatting>
  <conditionalFormatting sqref="E101">
    <cfRule type="duplicateValues" dxfId="8262" priority="24114"/>
  </conditionalFormatting>
  <conditionalFormatting sqref="E101">
    <cfRule type="duplicateValues" dxfId="8261" priority="24113"/>
  </conditionalFormatting>
  <conditionalFormatting sqref="E101">
    <cfRule type="duplicateValues" dxfId="8260" priority="24112"/>
  </conditionalFormatting>
  <conditionalFormatting sqref="E101">
    <cfRule type="duplicateValues" dxfId="8259" priority="24111"/>
  </conditionalFormatting>
  <conditionalFormatting sqref="E101">
    <cfRule type="duplicateValues" dxfId="8258" priority="24110"/>
  </conditionalFormatting>
  <conditionalFormatting sqref="E101">
    <cfRule type="duplicateValues" dxfId="8257" priority="24109"/>
  </conditionalFormatting>
  <conditionalFormatting sqref="E101">
    <cfRule type="duplicateValues" dxfId="8256" priority="24108"/>
  </conditionalFormatting>
  <conditionalFormatting sqref="E101">
    <cfRule type="duplicateValues" dxfId="8255" priority="24107"/>
  </conditionalFormatting>
  <conditionalFormatting sqref="E101">
    <cfRule type="duplicateValues" dxfId="8254" priority="24106"/>
  </conditionalFormatting>
  <conditionalFormatting sqref="E101">
    <cfRule type="duplicateValues" dxfId="8253" priority="24105"/>
  </conditionalFormatting>
  <conditionalFormatting sqref="E101">
    <cfRule type="duplicateValues" dxfId="8252" priority="24104"/>
  </conditionalFormatting>
  <conditionalFormatting sqref="L88:L102">
    <cfRule type="cellIs" dxfId="8251" priority="24089" operator="greaterThan">
      <formula>$M$6</formula>
    </cfRule>
  </conditionalFormatting>
  <conditionalFormatting sqref="L88:L102">
    <cfRule type="cellIs" dxfId="8250" priority="24088" operator="greaterThan">
      <formula>$M$6</formula>
    </cfRule>
  </conditionalFormatting>
  <conditionalFormatting sqref="L88:L102">
    <cfRule type="cellIs" dxfId="8249" priority="24087" operator="greaterThan">
      <formula>$M$6</formula>
    </cfRule>
  </conditionalFormatting>
  <conditionalFormatting sqref="L88:L102">
    <cfRule type="cellIs" dxfId="8248" priority="24086" operator="greaterThan">
      <formula>$M$6</formula>
    </cfRule>
  </conditionalFormatting>
  <conditionalFormatting sqref="L88:L102">
    <cfRule type="cellIs" dxfId="8247" priority="24085" operator="greaterThan">
      <formula>$M$6</formula>
    </cfRule>
  </conditionalFormatting>
  <conditionalFormatting sqref="L88:L102">
    <cfRule type="cellIs" dxfId="8246" priority="24084" operator="greaterThan">
      <formula>$M$6</formula>
    </cfRule>
  </conditionalFormatting>
  <conditionalFormatting sqref="L88:L102">
    <cfRule type="cellIs" dxfId="8245" priority="24083" operator="greaterThan">
      <formula>$M$6</formula>
    </cfRule>
  </conditionalFormatting>
  <conditionalFormatting sqref="L88:L102">
    <cfRule type="cellIs" dxfId="8244" priority="24082" operator="greaterThan">
      <formula>$M$6</formula>
    </cfRule>
  </conditionalFormatting>
  <conditionalFormatting sqref="L88:L102">
    <cfRule type="cellIs" dxfId="8243" priority="24081" operator="greaterThan">
      <formula>$M$6</formula>
    </cfRule>
  </conditionalFormatting>
  <conditionalFormatting sqref="L88:L102">
    <cfRule type="cellIs" dxfId="8242" priority="24080" operator="greaterThan">
      <formula>$M$6</formula>
    </cfRule>
  </conditionalFormatting>
  <conditionalFormatting sqref="L88:L102">
    <cfRule type="cellIs" dxfId="8241" priority="24079" operator="greaterThan">
      <formula>$M$6</formula>
    </cfRule>
  </conditionalFormatting>
  <conditionalFormatting sqref="L88:L102">
    <cfRule type="cellIs" dxfId="8240" priority="24078" operator="greaterThan">
      <formula>$M$6</formula>
    </cfRule>
  </conditionalFormatting>
  <conditionalFormatting sqref="L88:L102">
    <cfRule type="cellIs" dxfId="8239" priority="24077" operator="greaterThan">
      <formula>$M$6</formula>
    </cfRule>
  </conditionalFormatting>
  <conditionalFormatting sqref="L88:L102">
    <cfRule type="cellIs" dxfId="8238" priority="24076" operator="greaterThan">
      <formula>$M$6</formula>
    </cfRule>
  </conditionalFormatting>
  <conditionalFormatting sqref="L88:L102">
    <cfRule type="cellIs" dxfId="8237" priority="24075" operator="greaterThan">
      <formula>$M$6</formula>
    </cfRule>
  </conditionalFormatting>
  <conditionalFormatting sqref="L88:L102">
    <cfRule type="cellIs" dxfId="8236" priority="24074" operator="greaterThan">
      <formula>$M$6</formula>
    </cfRule>
  </conditionalFormatting>
  <conditionalFormatting sqref="L88:L102">
    <cfRule type="cellIs" dxfId="8235" priority="24073" operator="greaterThan">
      <formula>$M$6</formula>
    </cfRule>
  </conditionalFormatting>
  <conditionalFormatting sqref="L88:L102">
    <cfRule type="cellIs" dxfId="8234" priority="24072" operator="greaterThan">
      <formula>$M$6</formula>
    </cfRule>
  </conditionalFormatting>
  <conditionalFormatting sqref="L88:L102">
    <cfRule type="cellIs" dxfId="8233" priority="24071" operator="greaterThan">
      <formula>$M$6</formula>
    </cfRule>
  </conditionalFormatting>
  <conditionalFormatting sqref="L88:L102">
    <cfRule type="cellIs" dxfId="8232" priority="24070" operator="greaterThan">
      <formula>$M$6</formula>
    </cfRule>
  </conditionalFormatting>
  <conditionalFormatting sqref="L88:L102">
    <cfRule type="cellIs" dxfId="8231" priority="24069" operator="greaterThan">
      <formula>$M$6</formula>
    </cfRule>
  </conditionalFormatting>
  <conditionalFormatting sqref="L88:L102">
    <cfRule type="cellIs" dxfId="8230" priority="24068" operator="greaterThan">
      <formula>$M$6</formula>
    </cfRule>
  </conditionalFormatting>
  <conditionalFormatting sqref="L88:L102">
    <cfRule type="cellIs" dxfId="8229" priority="24067" operator="greaterThan">
      <formula>$M$6</formula>
    </cfRule>
  </conditionalFormatting>
  <conditionalFormatting sqref="L88:L102">
    <cfRule type="cellIs" dxfId="8228" priority="24066" operator="greaterThan">
      <formula>$M$6</formula>
    </cfRule>
  </conditionalFormatting>
  <conditionalFormatting sqref="L88:L102">
    <cfRule type="cellIs" dxfId="8227" priority="24065" operator="greaterThan">
      <formula>$M$6</formula>
    </cfRule>
  </conditionalFormatting>
  <conditionalFormatting sqref="L88:L102">
    <cfRule type="cellIs" dxfId="8226" priority="24064" operator="greaterThan">
      <formula>$M$6</formula>
    </cfRule>
  </conditionalFormatting>
  <conditionalFormatting sqref="L88:L102">
    <cfRule type="cellIs" dxfId="8225" priority="24063" operator="greaterThan">
      <formula>$M$6</formula>
    </cfRule>
  </conditionalFormatting>
  <conditionalFormatting sqref="L88:L102">
    <cfRule type="cellIs" dxfId="8224" priority="24062" operator="greaterThan">
      <formula>$M$6</formula>
    </cfRule>
  </conditionalFormatting>
  <conditionalFormatting sqref="L88:L102">
    <cfRule type="cellIs" dxfId="8223" priority="24061" operator="greaterThan">
      <formula>$M$6</formula>
    </cfRule>
  </conditionalFormatting>
  <conditionalFormatting sqref="L88:L102">
    <cfRule type="cellIs" dxfId="8222" priority="24060" operator="greaterThan">
      <formula>$M$6</formula>
    </cfRule>
  </conditionalFormatting>
  <conditionalFormatting sqref="L88:L102">
    <cfRule type="cellIs" dxfId="8221" priority="24059" operator="greaterThan">
      <formula>$M$6</formula>
    </cfRule>
  </conditionalFormatting>
  <conditionalFormatting sqref="L88:L102">
    <cfRule type="cellIs" dxfId="8220" priority="24058" operator="greaterThan">
      <formula>$M$6</formula>
    </cfRule>
  </conditionalFormatting>
  <conditionalFormatting sqref="L88:L102">
    <cfRule type="cellIs" dxfId="8219" priority="24057" operator="greaterThan">
      <formula>$M$6</formula>
    </cfRule>
  </conditionalFormatting>
  <conditionalFormatting sqref="L88:L102">
    <cfRule type="cellIs" dxfId="8218" priority="24056" operator="greaterThan">
      <formula>$M$6</formula>
    </cfRule>
  </conditionalFormatting>
  <conditionalFormatting sqref="L88:L102">
    <cfRule type="cellIs" dxfId="8217" priority="24055" operator="greaterThan">
      <formula>$M$6</formula>
    </cfRule>
  </conditionalFormatting>
  <conditionalFormatting sqref="L88:L102">
    <cfRule type="cellIs" dxfId="8216" priority="24054" operator="greaterThan">
      <formula>$M$6</formula>
    </cfRule>
  </conditionalFormatting>
  <conditionalFormatting sqref="L88:L102">
    <cfRule type="cellIs" dxfId="8215" priority="24053" operator="greaterThan">
      <formula>$M$6</formula>
    </cfRule>
  </conditionalFormatting>
  <conditionalFormatting sqref="L88:L102">
    <cfRule type="cellIs" dxfId="8214" priority="24052" operator="greaterThan">
      <formula>$M$6</formula>
    </cfRule>
  </conditionalFormatting>
  <conditionalFormatting sqref="L88:L102">
    <cfRule type="cellIs" dxfId="8213" priority="24051" operator="greaterThan">
      <formula>$M$6</formula>
    </cfRule>
  </conditionalFormatting>
  <conditionalFormatting sqref="L88:L102">
    <cfRule type="cellIs" dxfId="8212" priority="24050" operator="greaterThan">
      <formula>$M$6</formula>
    </cfRule>
  </conditionalFormatting>
  <conditionalFormatting sqref="L88:L102">
    <cfRule type="cellIs" dxfId="8211" priority="24049" operator="greaterThan">
      <formula>$M$6</formula>
    </cfRule>
  </conditionalFormatting>
  <conditionalFormatting sqref="L88:L102">
    <cfRule type="cellIs" dxfId="8210" priority="24048" operator="greaterThan">
      <formula>$M$6</formula>
    </cfRule>
  </conditionalFormatting>
  <conditionalFormatting sqref="L88:L102">
    <cfRule type="cellIs" dxfId="8209" priority="24047" operator="greaterThan">
      <formula>$M$6</formula>
    </cfRule>
  </conditionalFormatting>
  <conditionalFormatting sqref="L88:L102">
    <cfRule type="cellIs" dxfId="8208" priority="24046" operator="greaterThan">
      <formula>$M$6</formula>
    </cfRule>
  </conditionalFormatting>
  <conditionalFormatting sqref="L88:L102">
    <cfRule type="cellIs" dxfId="8207" priority="24045" operator="greaterThan">
      <formula>$M$6</formula>
    </cfRule>
  </conditionalFormatting>
  <conditionalFormatting sqref="L88:L102">
    <cfRule type="cellIs" dxfId="8206" priority="24044" operator="greaterThan">
      <formula>$M$6</formula>
    </cfRule>
  </conditionalFormatting>
  <conditionalFormatting sqref="L88:L102">
    <cfRule type="cellIs" dxfId="8205" priority="24043" operator="greaterThan">
      <formula>$M$6</formula>
    </cfRule>
  </conditionalFormatting>
  <conditionalFormatting sqref="L88:L102">
    <cfRule type="cellIs" dxfId="8204" priority="24042" operator="greaterThan">
      <formula>$M$6</formula>
    </cfRule>
  </conditionalFormatting>
  <conditionalFormatting sqref="L88:L102">
    <cfRule type="cellIs" dxfId="8203" priority="24041" operator="greaterThan">
      <formula>$M$6</formula>
    </cfRule>
  </conditionalFormatting>
  <conditionalFormatting sqref="L88:L102">
    <cfRule type="cellIs" dxfId="8202" priority="24040" operator="greaterThan">
      <formula>$M$6</formula>
    </cfRule>
  </conditionalFormatting>
  <conditionalFormatting sqref="L88:L102">
    <cfRule type="cellIs" dxfId="8201" priority="24039" operator="greaterThan">
      <formula>$M$6</formula>
    </cfRule>
  </conditionalFormatting>
  <conditionalFormatting sqref="L88:L102">
    <cfRule type="cellIs" dxfId="8200" priority="24038" operator="greaterThan">
      <formula>$M$6</formula>
    </cfRule>
  </conditionalFormatting>
  <conditionalFormatting sqref="L88:L102">
    <cfRule type="cellIs" dxfId="8199" priority="24037" operator="greaterThan">
      <formula>$M$6</formula>
    </cfRule>
  </conditionalFormatting>
  <conditionalFormatting sqref="L88:L102">
    <cfRule type="cellIs" dxfId="8198" priority="24036" operator="greaterThan">
      <formula>$M$6</formula>
    </cfRule>
  </conditionalFormatting>
  <conditionalFormatting sqref="L88:L102">
    <cfRule type="cellIs" dxfId="8197" priority="24035" operator="greaterThan">
      <formula>$M$6</formula>
    </cfRule>
  </conditionalFormatting>
  <conditionalFormatting sqref="L88:L102">
    <cfRule type="cellIs" dxfId="8196" priority="24034" operator="greaterThan">
      <formula>$M$6</formula>
    </cfRule>
  </conditionalFormatting>
  <conditionalFormatting sqref="L88:L102">
    <cfRule type="cellIs" dxfId="8195" priority="24033" operator="greaterThan">
      <formula>$M$6</formula>
    </cfRule>
  </conditionalFormatting>
  <conditionalFormatting sqref="L88:L102">
    <cfRule type="cellIs" dxfId="8194" priority="24032" operator="greaterThan">
      <formula>$M$6</formula>
    </cfRule>
  </conditionalFormatting>
  <conditionalFormatting sqref="L88:L102">
    <cfRule type="cellIs" dxfId="8193" priority="24031" operator="greaterThan">
      <formula>$M$6</formula>
    </cfRule>
  </conditionalFormatting>
  <conditionalFormatting sqref="L88:L102">
    <cfRule type="cellIs" dxfId="8192" priority="24030" operator="greaterThan">
      <formula>$M$6</formula>
    </cfRule>
  </conditionalFormatting>
  <conditionalFormatting sqref="L88:L102">
    <cfRule type="cellIs" dxfId="8191" priority="24029" operator="greaterThan">
      <formula>$M$6</formula>
    </cfRule>
  </conditionalFormatting>
  <conditionalFormatting sqref="L88:L102">
    <cfRule type="cellIs" dxfId="8190" priority="24028" operator="greaterThan">
      <formula>$M$6</formula>
    </cfRule>
  </conditionalFormatting>
  <conditionalFormatting sqref="L88:L102">
    <cfRule type="cellIs" dxfId="8189" priority="24027" operator="greaterThan">
      <formula>$M$6</formula>
    </cfRule>
  </conditionalFormatting>
  <conditionalFormatting sqref="E84">
    <cfRule type="duplicateValues" dxfId="8188" priority="20999" stopIfTrue="1"/>
  </conditionalFormatting>
  <conditionalFormatting sqref="E84">
    <cfRule type="duplicateValues" dxfId="8187" priority="20998" stopIfTrue="1"/>
  </conditionalFormatting>
  <conditionalFormatting sqref="E84">
    <cfRule type="duplicateValues" dxfId="8186" priority="20997" stopIfTrue="1"/>
  </conditionalFormatting>
  <conditionalFormatting sqref="E84">
    <cfRule type="duplicateValues" dxfId="8185" priority="20996" stopIfTrue="1"/>
  </conditionalFormatting>
  <conditionalFormatting sqref="E84">
    <cfRule type="duplicateValues" dxfId="8184" priority="20995" stopIfTrue="1"/>
  </conditionalFormatting>
  <conditionalFormatting sqref="E84">
    <cfRule type="duplicateValues" dxfId="8183" priority="20994" stopIfTrue="1"/>
  </conditionalFormatting>
  <conditionalFormatting sqref="E84">
    <cfRule type="duplicateValues" dxfId="8182" priority="20993" stopIfTrue="1"/>
  </conditionalFormatting>
  <conditionalFormatting sqref="E84">
    <cfRule type="duplicateValues" dxfId="8181" priority="20992" stopIfTrue="1"/>
  </conditionalFormatting>
  <conditionalFormatting sqref="E84">
    <cfRule type="duplicateValues" dxfId="8180" priority="20991" stopIfTrue="1"/>
  </conditionalFormatting>
  <conditionalFormatting sqref="E84">
    <cfRule type="duplicateValues" dxfId="8179" priority="20990" stopIfTrue="1"/>
  </conditionalFormatting>
  <conditionalFormatting sqref="E84">
    <cfRule type="duplicateValues" dxfId="8178" priority="20989" stopIfTrue="1"/>
  </conditionalFormatting>
  <conditionalFormatting sqref="E84">
    <cfRule type="duplicateValues" dxfId="8177" priority="20988" stopIfTrue="1"/>
  </conditionalFormatting>
  <conditionalFormatting sqref="E84">
    <cfRule type="duplicateValues" dxfId="8176" priority="20987" stopIfTrue="1"/>
  </conditionalFormatting>
  <conditionalFormatting sqref="E84">
    <cfRule type="duplicateValues" dxfId="8175" priority="20986" stopIfTrue="1"/>
  </conditionalFormatting>
  <conditionalFormatting sqref="E84">
    <cfRule type="duplicateValues" dxfId="8174" priority="20985" stopIfTrue="1"/>
  </conditionalFormatting>
  <conditionalFormatting sqref="E84">
    <cfRule type="duplicateValues" dxfId="8173" priority="20984" stopIfTrue="1"/>
  </conditionalFormatting>
  <conditionalFormatting sqref="E84">
    <cfRule type="duplicateValues" dxfId="8172" priority="20983" stopIfTrue="1"/>
  </conditionalFormatting>
  <conditionalFormatting sqref="E84">
    <cfRule type="duplicateValues" dxfId="8171" priority="20982" stopIfTrue="1"/>
  </conditionalFormatting>
  <conditionalFormatting sqref="E84">
    <cfRule type="duplicateValues" dxfId="8170" priority="20981" stopIfTrue="1"/>
  </conditionalFormatting>
  <conditionalFormatting sqref="E84">
    <cfRule type="duplicateValues" dxfId="8169" priority="20980" stopIfTrue="1"/>
  </conditionalFormatting>
  <conditionalFormatting sqref="E84">
    <cfRule type="duplicateValues" dxfId="8168" priority="20979" stopIfTrue="1"/>
  </conditionalFormatting>
  <conditionalFormatting sqref="E84">
    <cfRule type="duplicateValues" dxfId="8167" priority="20978" stopIfTrue="1"/>
  </conditionalFormatting>
  <conditionalFormatting sqref="E84">
    <cfRule type="duplicateValues" dxfId="8166" priority="20977" stopIfTrue="1"/>
  </conditionalFormatting>
  <conditionalFormatting sqref="E84">
    <cfRule type="duplicateValues" dxfId="8165" priority="20976" stopIfTrue="1"/>
  </conditionalFormatting>
  <conditionalFormatting sqref="E84">
    <cfRule type="duplicateValues" dxfId="8164" priority="20975" stopIfTrue="1"/>
  </conditionalFormatting>
  <conditionalFormatting sqref="E84">
    <cfRule type="duplicateValues" dxfId="8163" priority="20974" stopIfTrue="1"/>
  </conditionalFormatting>
  <conditionalFormatting sqref="E84">
    <cfRule type="duplicateValues" dxfId="8162" priority="20973" stopIfTrue="1"/>
  </conditionalFormatting>
  <conditionalFormatting sqref="E84">
    <cfRule type="duplicateValues" dxfId="8161" priority="20972" stopIfTrue="1"/>
  </conditionalFormatting>
  <conditionalFormatting sqref="E84">
    <cfRule type="duplicateValues" dxfId="8160" priority="20971" stopIfTrue="1"/>
  </conditionalFormatting>
  <conditionalFormatting sqref="E84">
    <cfRule type="duplicateValues" dxfId="8159" priority="20970" stopIfTrue="1"/>
  </conditionalFormatting>
  <conditionalFormatting sqref="E84">
    <cfRule type="duplicateValues" dxfId="8158" priority="20969" stopIfTrue="1"/>
  </conditionalFormatting>
  <conditionalFormatting sqref="E84">
    <cfRule type="duplicateValues" dxfId="8157" priority="20968" stopIfTrue="1"/>
  </conditionalFormatting>
  <conditionalFormatting sqref="E84">
    <cfRule type="duplicateValues" dxfId="8156" priority="20967" stopIfTrue="1"/>
  </conditionalFormatting>
  <conditionalFormatting sqref="E84">
    <cfRule type="duplicateValues" dxfId="8155" priority="20966" stopIfTrue="1"/>
  </conditionalFormatting>
  <conditionalFormatting sqref="E84">
    <cfRule type="duplicateValues" dxfId="8154" priority="20965" stopIfTrue="1"/>
  </conditionalFormatting>
  <conditionalFormatting sqref="E84">
    <cfRule type="duplicateValues" dxfId="8153" priority="20964" stopIfTrue="1"/>
  </conditionalFormatting>
  <conditionalFormatting sqref="E84:E87">
    <cfRule type="duplicateValues" dxfId="8152" priority="20900" stopIfTrue="1"/>
  </conditionalFormatting>
  <conditionalFormatting sqref="E84:E87">
    <cfRule type="duplicateValues" dxfId="8151" priority="20899" stopIfTrue="1"/>
  </conditionalFormatting>
  <conditionalFormatting sqref="E84:E87">
    <cfRule type="duplicateValues" dxfId="8150" priority="20898" stopIfTrue="1"/>
  </conditionalFormatting>
  <conditionalFormatting sqref="E84:E87">
    <cfRule type="duplicateValues" dxfId="8149" priority="20897" stopIfTrue="1"/>
  </conditionalFormatting>
  <conditionalFormatting sqref="E84:E87">
    <cfRule type="duplicateValues" dxfId="8148" priority="20896" stopIfTrue="1"/>
  </conditionalFormatting>
  <conditionalFormatting sqref="E84:E87">
    <cfRule type="duplicateValues" dxfId="8147" priority="20895" stopIfTrue="1"/>
  </conditionalFormatting>
  <conditionalFormatting sqref="E84:E87">
    <cfRule type="duplicateValues" dxfId="8146" priority="20894" stopIfTrue="1"/>
  </conditionalFormatting>
  <conditionalFormatting sqref="E84:E87">
    <cfRule type="duplicateValues" dxfId="8145" priority="20893" stopIfTrue="1"/>
  </conditionalFormatting>
  <conditionalFormatting sqref="E84:E87">
    <cfRule type="duplicateValues" dxfId="8144" priority="20892" stopIfTrue="1"/>
  </conditionalFormatting>
  <conditionalFormatting sqref="E84:E87">
    <cfRule type="duplicateValues" dxfId="8143" priority="20891" stopIfTrue="1"/>
  </conditionalFormatting>
  <conditionalFormatting sqref="E84:E87">
    <cfRule type="duplicateValues" dxfId="8142" priority="20890" stopIfTrue="1"/>
  </conditionalFormatting>
  <conditionalFormatting sqref="E84:E87">
    <cfRule type="duplicateValues" dxfId="8141" priority="20889" stopIfTrue="1"/>
  </conditionalFormatting>
  <conditionalFormatting sqref="E84:E87">
    <cfRule type="duplicateValues" dxfId="8140" priority="20888" stopIfTrue="1"/>
  </conditionalFormatting>
  <conditionalFormatting sqref="E84:E87">
    <cfRule type="duplicateValues" dxfId="8139" priority="20887" stopIfTrue="1"/>
  </conditionalFormatting>
  <conditionalFormatting sqref="E84:E87">
    <cfRule type="duplicateValues" dxfId="8138" priority="20886" stopIfTrue="1"/>
  </conditionalFormatting>
  <conditionalFormatting sqref="E84:E87">
    <cfRule type="duplicateValues" dxfId="8137" priority="20885" stopIfTrue="1"/>
  </conditionalFormatting>
  <conditionalFormatting sqref="E84:E87">
    <cfRule type="duplicateValues" dxfId="8136" priority="20884" stopIfTrue="1"/>
  </conditionalFormatting>
  <conditionalFormatting sqref="E84:E87">
    <cfRule type="duplicateValues" dxfId="8135" priority="20883" stopIfTrue="1"/>
  </conditionalFormatting>
  <conditionalFormatting sqref="E84:E87">
    <cfRule type="duplicateValues" dxfId="8134" priority="20882" stopIfTrue="1"/>
  </conditionalFormatting>
  <conditionalFormatting sqref="E84:E87">
    <cfRule type="duplicateValues" dxfId="8133" priority="20881" stopIfTrue="1"/>
  </conditionalFormatting>
  <conditionalFormatting sqref="E84:E87">
    <cfRule type="duplicateValues" dxfId="8132" priority="20880" stopIfTrue="1"/>
  </conditionalFormatting>
  <conditionalFormatting sqref="E84:E87">
    <cfRule type="duplicateValues" dxfId="8131" priority="20879" stopIfTrue="1"/>
  </conditionalFormatting>
  <conditionalFormatting sqref="E84:E87">
    <cfRule type="duplicateValues" dxfId="8130" priority="20878" stopIfTrue="1"/>
  </conditionalFormatting>
  <conditionalFormatting sqref="E84:E87">
    <cfRule type="duplicateValues" dxfId="8129" priority="20877" stopIfTrue="1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4:E87">
    <cfRule type="duplicateValues" dxfId="8092" priority="20840"/>
  </conditionalFormatting>
  <conditionalFormatting sqref="E84:E87">
    <cfRule type="duplicateValues" dxfId="8091" priority="20839"/>
  </conditionalFormatting>
  <conditionalFormatting sqref="E84:E87">
    <cfRule type="duplicateValues" dxfId="8090" priority="20838"/>
  </conditionalFormatting>
  <conditionalFormatting sqref="E84:E87">
    <cfRule type="duplicateValues" dxfId="8089" priority="20837"/>
  </conditionalFormatting>
  <conditionalFormatting sqref="E84:E87">
    <cfRule type="duplicateValues" dxfId="8088" priority="20836"/>
  </conditionalFormatting>
  <conditionalFormatting sqref="E84:E87">
    <cfRule type="duplicateValues" dxfId="8087" priority="20835"/>
  </conditionalFormatting>
  <conditionalFormatting sqref="E84:E87">
    <cfRule type="duplicateValues" dxfId="8086" priority="20834"/>
  </conditionalFormatting>
  <conditionalFormatting sqref="E84:E87">
    <cfRule type="duplicateValues" dxfId="8085" priority="20833"/>
  </conditionalFormatting>
  <conditionalFormatting sqref="E84:E87">
    <cfRule type="duplicateValues" dxfId="8084" priority="20832"/>
  </conditionalFormatting>
  <conditionalFormatting sqref="E84:E87">
    <cfRule type="duplicateValues" dxfId="8083" priority="20831"/>
  </conditionalFormatting>
  <conditionalFormatting sqref="E84:E87">
    <cfRule type="duplicateValues" dxfId="8082" priority="20830"/>
  </conditionalFormatting>
  <conditionalFormatting sqref="E84:E87">
    <cfRule type="duplicateValues" dxfId="8081" priority="20829"/>
  </conditionalFormatting>
  <conditionalFormatting sqref="E84:E87">
    <cfRule type="duplicateValues" dxfId="8080" priority="20828"/>
  </conditionalFormatting>
  <conditionalFormatting sqref="E84:E87">
    <cfRule type="duplicateValues" dxfId="8079" priority="20827"/>
  </conditionalFormatting>
  <conditionalFormatting sqref="E84:E87">
    <cfRule type="duplicateValues" dxfId="8078" priority="20826"/>
  </conditionalFormatting>
  <conditionalFormatting sqref="E84:E87">
    <cfRule type="duplicateValues" dxfId="8077" priority="20825"/>
  </conditionalFormatting>
  <conditionalFormatting sqref="E84:E87">
    <cfRule type="duplicateValues" dxfId="8076" priority="20824"/>
  </conditionalFormatting>
  <conditionalFormatting sqref="E84:E87">
    <cfRule type="duplicateValues" dxfId="8075" priority="20823"/>
  </conditionalFormatting>
  <conditionalFormatting sqref="E84:E87">
    <cfRule type="duplicateValues" dxfId="8074" priority="20822"/>
  </conditionalFormatting>
  <conditionalFormatting sqref="E84:E87">
    <cfRule type="duplicateValues" dxfId="8073" priority="20821"/>
  </conditionalFormatting>
  <conditionalFormatting sqref="E84:E87">
    <cfRule type="duplicateValues" dxfId="8072" priority="20820"/>
  </conditionalFormatting>
  <conditionalFormatting sqref="E84:E87">
    <cfRule type="duplicateValues" dxfId="8071" priority="20819"/>
  </conditionalFormatting>
  <conditionalFormatting sqref="E84:E87">
    <cfRule type="duplicateValues" dxfId="8070" priority="20818"/>
  </conditionalFormatting>
  <conditionalFormatting sqref="E84:E87">
    <cfRule type="duplicateValues" dxfId="8069" priority="20817"/>
  </conditionalFormatting>
  <conditionalFormatting sqref="E84:E87">
    <cfRule type="duplicateValues" dxfId="8068" priority="20816"/>
  </conditionalFormatting>
  <conditionalFormatting sqref="E84:E87">
    <cfRule type="duplicateValues" dxfId="8067" priority="20815"/>
  </conditionalFormatting>
  <conditionalFormatting sqref="E84:E87">
    <cfRule type="duplicateValues" dxfId="8066" priority="20814"/>
  </conditionalFormatting>
  <conditionalFormatting sqref="E84:E87">
    <cfRule type="duplicateValues" dxfId="8065" priority="20813"/>
  </conditionalFormatting>
  <conditionalFormatting sqref="E84:E87">
    <cfRule type="duplicateValues" dxfId="8064" priority="20812"/>
  </conditionalFormatting>
  <conditionalFormatting sqref="E84:E87">
    <cfRule type="duplicateValues" dxfId="8063" priority="20811"/>
  </conditionalFormatting>
  <conditionalFormatting sqref="E84:E87">
    <cfRule type="duplicateValues" dxfId="8062" priority="20810"/>
  </conditionalFormatting>
  <conditionalFormatting sqref="E84:E87">
    <cfRule type="duplicateValues" dxfId="8061" priority="20809"/>
  </conditionalFormatting>
  <conditionalFormatting sqref="E84:E87">
    <cfRule type="duplicateValues" dxfId="8060" priority="20808"/>
  </conditionalFormatting>
  <conditionalFormatting sqref="E84:E87">
    <cfRule type="duplicateValues" dxfId="8059" priority="20807"/>
  </conditionalFormatting>
  <conditionalFormatting sqref="E84:E87">
    <cfRule type="duplicateValues" dxfId="8058" priority="20806"/>
  </conditionalFormatting>
  <conditionalFormatting sqref="E84:E87">
    <cfRule type="duplicateValues" dxfId="8057" priority="20805"/>
  </conditionalFormatting>
  <conditionalFormatting sqref="E84:E87">
    <cfRule type="duplicateValues" dxfId="8056" priority="20804"/>
  </conditionalFormatting>
  <conditionalFormatting sqref="E84:E87">
    <cfRule type="duplicateValues" dxfId="8055" priority="20803"/>
  </conditionalFormatting>
  <conditionalFormatting sqref="E84:E87">
    <cfRule type="duplicateValues" dxfId="8054" priority="20802"/>
  </conditionalFormatting>
  <conditionalFormatting sqref="E84:E87">
    <cfRule type="duplicateValues" dxfId="8053" priority="20801"/>
  </conditionalFormatting>
  <conditionalFormatting sqref="E84:E87">
    <cfRule type="duplicateValues" dxfId="8052" priority="20800"/>
  </conditionalFormatting>
  <conditionalFormatting sqref="E84:E87">
    <cfRule type="duplicateValues" dxfId="8051" priority="20799"/>
  </conditionalFormatting>
  <conditionalFormatting sqref="E84:E87">
    <cfRule type="duplicateValues" dxfId="8050" priority="20798"/>
  </conditionalFormatting>
  <conditionalFormatting sqref="E84:E87">
    <cfRule type="duplicateValues" dxfId="8049" priority="20797"/>
  </conditionalFormatting>
  <conditionalFormatting sqref="E84:E87">
    <cfRule type="duplicateValues" dxfId="8048" priority="20796"/>
  </conditionalFormatting>
  <conditionalFormatting sqref="E84:E87">
    <cfRule type="duplicateValues" dxfId="8047" priority="20795"/>
  </conditionalFormatting>
  <conditionalFormatting sqref="E84:E87">
    <cfRule type="duplicateValues" dxfId="8046" priority="20794"/>
  </conditionalFormatting>
  <conditionalFormatting sqref="E84:E87">
    <cfRule type="duplicateValues" dxfId="8045" priority="20793"/>
  </conditionalFormatting>
  <conditionalFormatting sqref="E84:E87">
    <cfRule type="duplicateValues" dxfId="8044" priority="20792"/>
  </conditionalFormatting>
  <conditionalFormatting sqref="E84:E87">
    <cfRule type="duplicateValues" dxfId="8043" priority="20791"/>
  </conditionalFormatting>
  <conditionalFormatting sqref="E84:E87">
    <cfRule type="duplicateValues" dxfId="8042" priority="20790"/>
  </conditionalFormatting>
  <conditionalFormatting sqref="E84:E87">
    <cfRule type="duplicateValues" dxfId="8041" priority="20789"/>
  </conditionalFormatting>
  <conditionalFormatting sqref="E84:E87">
    <cfRule type="duplicateValues" dxfId="8040" priority="20788"/>
  </conditionalFormatting>
  <conditionalFormatting sqref="E84:E87">
    <cfRule type="duplicateValues" dxfId="8039" priority="20787"/>
  </conditionalFormatting>
  <conditionalFormatting sqref="E84:E87">
    <cfRule type="duplicateValues" dxfId="8038" priority="20786"/>
  </conditionalFormatting>
  <conditionalFormatting sqref="E84:E87">
    <cfRule type="duplicateValues" dxfId="8037" priority="20785"/>
  </conditionalFormatting>
  <conditionalFormatting sqref="E84:E87">
    <cfRule type="duplicateValues" dxfId="8036" priority="20784"/>
  </conditionalFormatting>
  <conditionalFormatting sqref="E84:E87">
    <cfRule type="duplicateValues" dxfId="8035" priority="20783"/>
  </conditionalFormatting>
  <conditionalFormatting sqref="E84:E87">
    <cfRule type="duplicateValues" dxfId="8034" priority="20782"/>
  </conditionalFormatting>
  <conditionalFormatting sqref="E84:E87">
    <cfRule type="duplicateValues" dxfId="8033" priority="20781"/>
  </conditionalFormatting>
  <conditionalFormatting sqref="E84:E87">
    <cfRule type="duplicateValues" dxfId="8032" priority="20780"/>
  </conditionalFormatting>
  <conditionalFormatting sqref="E84:E87">
    <cfRule type="duplicateValues" dxfId="8031" priority="20779"/>
  </conditionalFormatting>
  <conditionalFormatting sqref="E84: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7">
    <cfRule type="duplicateValues" dxfId="7934" priority="20682"/>
  </conditionalFormatting>
  <conditionalFormatting sqref="E87">
    <cfRule type="duplicateValues" dxfId="7933" priority="20681"/>
  </conditionalFormatting>
  <conditionalFormatting sqref="E87">
    <cfRule type="duplicateValues" dxfId="7932" priority="20680"/>
  </conditionalFormatting>
  <conditionalFormatting sqref="E87">
    <cfRule type="duplicateValues" dxfId="7931" priority="20679"/>
  </conditionalFormatting>
  <conditionalFormatting sqref="E87">
    <cfRule type="duplicateValues" dxfId="7930" priority="20678"/>
  </conditionalFormatting>
  <conditionalFormatting sqref="E87">
    <cfRule type="duplicateValues" dxfId="7929" priority="20677"/>
  </conditionalFormatting>
  <conditionalFormatting sqref="E87">
    <cfRule type="duplicateValues" dxfId="7928" priority="20676"/>
  </conditionalFormatting>
  <conditionalFormatting sqref="E87">
    <cfRule type="duplicateValues" dxfId="7927" priority="20675"/>
  </conditionalFormatting>
  <conditionalFormatting sqref="E87">
    <cfRule type="duplicateValues" dxfId="7926" priority="20674"/>
  </conditionalFormatting>
  <conditionalFormatting sqref="E87">
    <cfRule type="duplicateValues" dxfId="7925" priority="20673"/>
  </conditionalFormatting>
  <conditionalFormatting sqref="E87">
    <cfRule type="duplicateValues" dxfId="7924" priority="20672"/>
  </conditionalFormatting>
  <conditionalFormatting sqref="E87">
    <cfRule type="duplicateValues" dxfId="7923" priority="20671"/>
  </conditionalFormatting>
  <conditionalFormatting sqref="E87">
    <cfRule type="duplicateValues" dxfId="7922" priority="20670"/>
  </conditionalFormatting>
  <conditionalFormatting sqref="E87">
    <cfRule type="duplicateValues" dxfId="7921" priority="20669"/>
  </conditionalFormatting>
  <conditionalFormatting sqref="E87">
    <cfRule type="duplicateValues" dxfId="7920" priority="20668"/>
  </conditionalFormatting>
  <conditionalFormatting sqref="E87">
    <cfRule type="duplicateValues" dxfId="7919" priority="20667"/>
  </conditionalFormatting>
  <conditionalFormatting sqref="E87">
    <cfRule type="duplicateValues" dxfId="7918" priority="20666"/>
  </conditionalFormatting>
  <conditionalFormatting sqref="E87">
    <cfRule type="duplicateValues" dxfId="7917" priority="20665"/>
  </conditionalFormatting>
  <conditionalFormatting sqref="E87">
    <cfRule type="duplicateValues" dxfId="7916" priority="20664"/>
  </conditionalFormatting>
  <conditionalFormatting sqref="E87">
    <cfRule type="duplicateValues" dxfId="7915" priority="20663"/>
  </conditionalFormatting>
  <conditionalFormatting sqref="E87">
    <cfRule type="duplicateValues" dxfId="7914" priority="20662"/>
  </conditionalFormatting>
  <conditionalFormatting sqref="E87">
    <cfRule type="duplicateValues" dxfId="7913" priority="20661"/>
  </conditionalFormatting>
  <conditionalFormatting sqref="E87">
    <cfRule type="duplicateValues" dxfId="7912" priority="20660"/>
  </conditionalFormatting>
  <conditionalFormatting sqref="E87">
    <cfRule type="duplicateValues" dxfId="7911" priority="20659"/>
  </conditionalFormatting>
  <conditionalFormatting sqref="E87">
    <cfRule type="duplicateValues" dxfId="7910" priority="20658"/>
  </conditionalFormatting>
  <conditionalFormatting sqref="E87">
    <cfRule type="duplicateValues" dxfId="7909" priority="20657"/>
  </conditionalFormatting>
  <conditionalFormatting sqref="E87">
    <cfRule type="duplicateValues" dxfId="7908" priority="20656"/>
  </conditionalFormatting>
  <conditionalFormatting sqref="E87">
    <cfRule type="duplicateValues" dxfId="7907" priority="20655"/>
  </conditionalFormatting>
  <conditionalFormatting sqref="E87">
    <cfRule type="duplicateValues" dxfId="7906" priority="20654"/>
  </conditionalFormatting>
  <conditionalFormatting sqref="E87">
    <cfRule type="duplicateValues" dxfId="7905" priority="20653"/>
  </conditionalFormatting>
  <conditionalFormatting sqref="E87">
    <cfRule type="duplicateValues" dxfId="7904" priority="20652"/>
  </conditionalFormatting>
  <conditionalFormatting sqref="E87">
    <cfRule type="duplicateValues" dxfId="7903" priority="20651"/>
  </conditionalFormatting>
  <conditionalFormatting sqref="E87">
    <cfRule type="duplicateValues" dxfId="7902" priority="20650"/>
  </conditionalFormatting>
  <conditionalFormatting sqref="E87">
    <cfRule type="duplicateValues" dxfId="7901" priority="20649"/>
  </conditionalFormatting>
  <conditionalFormatting sqref="E87">
    <cfRule type="duplicateValues" dxfId="7900" priority="20648"/>
  </conditionalFormatting>
  <conditionalFormatting sqref="E87">
    <cfRule type="duplicateValues" dxfId="7899" priority="20647"/>
  </conditionalFormatting>
  <conditionalFormatting sqref="E87">
    <cfRule type="duplicateValues" dxfId="7898" priority="20646"/>
  </conditionalFormatting>
  <conditionalFormatting sqref="E87">
    <cfRule type="duplicateValues" dxfId="7897" priority="20645"/>
  </conditionalFormatting>
  <conditionalFormatting sqref="E87">
    <cfRule type="duplicateValues" dxfId="7896" priority="20644"/>
  </conditionalFormatting>
  <conditionalFormatting sqref="E87">
    <cfRule type="duplicateValues" dxfId="7895" priority="20643"/>
  </conditionalFormatting>
  <conditionalFormatting sqref="E87">
    <cfRule type="duplicateValues" dxfId="7894" priority="20642"/>
  </conditionalFormatting>
  <conditionalFormatting sqref="E87">
    <cfRule type="duplicateValues" dxfId="7893" priority="20641"/>
  </conditionalFormatting>
  <conditionalFormatting sqref="E87">
    <cfRule type="duplicateValues" dxfId="7892" priority="20640"/>
  </conditionalFormatting>
  <conditionalFormatting sqref="E87">
    <cfRule type="duplicateValues" dxfId="7891" priority="20639"/>
  </conditionalFormatting>
  <conditionalFormatting sqref="E87">
    <cfRule type="duplicateValues" dxfId="7890" priority="20638"/>
  </conditionalFormatting>
  <conditionalFormatting sqref="E87">
    <cfRule type="duplicateValues" dxfId="7889" priority="20637"/>
  </conditionalFormatting>
  <conditionalFormatting sqref="E87">
    <cfRule type="duplicateValues" dxfId="7888" priority="20636"/>
  </conditionalFormatting>
  <conditionalFormatting sqref="E87">
    <cfRule type="duplicateValues" dxfId="7887" priority="20635"/>
  </conditionalFormatting>
  <conditionalFormatting sqref="E87">
    <cfRule type="duplicateValues" dxfId="7886" priority="20634"/>
  </conditionalFormatting>
  <conditionalFormatting sqref="E87">
    <cfRule type="duplicateValues" dxfId="7885" priority="20633"/>
  </conditionalFormatting>
  <conditionalFormatting sqref="E87">
    <cfRule type="duplicateValues" dxfId="7884" priority="20632"/>
  </conditionalFormatting>
  <conditionalFormatting sqref="E87">
    <cfRule type="duplicateValues" dxfId="7883" priority="20631"/>
  </conditionalFormatting>
  <conditionalFormatting sqref="E87">
    <cfRule type="duplicateValues" dxfId="7882" priority="20630"/>
  </conditionalFormatting>
  <conditionalFormatting sqref="E87">
    <cfRule type="duplicateValues" dxfId="7881" priority="20629"/>
  </conditionalFormatting>
  <conditionalFormatting sqref="E87">
    <cfRule type="duplicateValues" dxfId="7880" priority="20628"/>
  </conditionalFormatting>
  <conditionalFormatting sqref="E87">
    <cfRule type="duplicateValues" dxfId="7879" priority="20627"/>
  </conditionalFormatting>
  <conditionalFormatting sqref="E87">
    <cfRule type="duplicateValues" dxfId="7878" priority="20626"/>
  </conditionalFormatting>
  <conditionalFormatting sqref="E87">
    <cfRule type="duplicateValues" dxfId="7877" priority="20625"/>
  </conditionalFormatting>
  <conditionalFormatting sqref="E87">
    <cfRule type="duplicateValues" dxfId="7876" priority="20624"/>
  </conditionalFormatting>
  <conditionalFormatting sqref="E87">
    <cfRule type="duplicateValues" dxfId="7875" priority="20623"/>
  </conditionalFormatting>
  <conditionalFormatting sqref="E87">
    <cfRule type="duplicateValues" dxfId="7874" priority="20622"/>
  </conditionalFormatting>
  <conditionalFormatting sqref="E87">
    <cfRule type="duplicateValues" dxfId="7873" priority="20621"/>
  </conditionalFormatting>
  <conditionalFormatting sqref="E87">
    <cfRule type="duplicateValues" dxfId="7872" priority="2062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6">
    <cfRule type="duplicateValues" dxfId="7776" priority="20134"/>
  </conditionalFormatting>
  <conditionalFormatting sqref="E86">
    <cfRule type="duplicateValues" dxfId="7775" priority="20133"/>
  </conditionalFormatting>
  <conditionalFormatting sqref="E86">
    <cfRule type="duplicateValues" dxfId="7774" priority="20132"/>
  </conditionalFormatting>
  <conditionalFormatting sqref="E86">
    <cfRule type="duplicateValues" dxfId="7773" priority="20131"/>
  </conditionalFormatting>
  <conditionalFormatting sqref="E86">
    <cfRule type="duplicateValues" dxfId="7772" priority="20130"/>
  </conditionalFormatting>
  <conditionalFormatting sqref="E86">
    <cfRule type="duplicateValues" dxfId="7771" priority="20129"/>
  </conditionalFormatting>
  <conditionalFormatting sqref="E86">
    <cfRule type="duplicateValues" dxfId="7770" priority="20128"/>
  </conditionalFormatting>
  <conditionalFormatting sqref="E86">
    <cfRule type="duplicateValues" dxfId="7769" priority="20127"/>
  </conditionalFormatting>
  <conditionalFormatting sqref="E86">
    <cfRule type="duplicateValues" dxfId="7768" priority="20126"/>
  </conditionalFormatting>
  <conditionalFormatting sqref="E86">
    <cfRule type="duplicateValues" dxfId="7767" priority="20125"/>
  </conditionalFormatting>
  <conditionalFormatting sqref="E86">
    <cfRule type="duplicateValues" dxfId="7766" priority="20124"/>
  </conditionalFormatting>
  <conditionalFormatting sqref="E86">
    <cfRule type="duplicateValues" dxfId="7765" priority="20123"/>
  </conditionalFormatting>
  <conditionalFormatting sqref="E86">
    <cfRule type="duplicateValues" dxfId="7764" priority="20122"/>
  </conditionalFormatting>
  <conditionalFormatting sqref="E86">
    <cfRule type="duplicateValues" dxfId="7763" priority="20121"/>
  </conditionalFormatting>
  <conditionalFormatting sqref="E86">
    <cfRule type="duplicateValues" dxfId="7762" priority="20120"/>
  </conditionalFormatting>
  <conditionalFormatting sqref="E86">
    <cfRule type="duplicateValues" dxfId="7761" priority="20119"/>
  </conditionalFormatting>
  <conditionalFormatting sqref="E86">
    <cfRule type="duplicateValues" dxfId="7760" priority="20118"/>
  </conditionalFormatting>
  <conditionalFormatting sqref="E86">
    <cfRule type="duplicateValues" dxfId="7759" priority="20117"/>
  </conditionalFormatting>
  <conditionalFormatting sqref="E86">
    <cfRule type="duplicateValues" dxfId="7758" priority="20116"/>
  </conditionalFormatting>
  <conditionalFormatting sqref="E86">
    <cfRule type="duplicateValues" dxfId="7757" priority="20115"/>
  </conditionalFormatting>
  <conditionalFormatting sqref="E86">
    <cfRule type="duplicateValues" dxfId="7756" priority="20114"/>
  </conditionalFormatting>
  <conditionalFormatting sqref="E86">
    <cfRule type="duplicateValues" dxfId="7755" priority="20113"/>
  </conditionalFormatting>
  <conditionalFormatting sqref="E86">
    <cfRule type="duplicateValues" dxfId="7754" priority="20112"/>
  </conditionalFormatting>
  <conditionalFormatting sqref="E86">
    <cfRule type="duplicateValues" dxfId="7753" priority="20111"/>
  </conditionalFormatting>
  <conditionalFormatting sqref="E86">
    <cfRule type="duplicateValues" dxfId="7752" priority="20110"/>
  </conditionalFormatting>
  <conditionalFormatting sqref="E86">
    <cfRule type="duplicateValues" dxfId="7751" priority="20109"/>
  </conditionalFormatting>
  <conditionalFormatting sqref="E86">
    <cfRule type="duplicateValues" dxfId="7750" priority="20108"/>
  </conditionalFormatting>
  <conditionalFormatting sqref="E86">
    <cfRule type="duplicateValues" dxfId="7749" priority="20107"/>
  </conditionalFormatting>
  <conditionalFormatting sqref="E86">
    <cfRule type="duplicateValues" dxfId="7748" priority="20106"/>
  </conditionalFormatting>
  <conditionalFormatting sqref="E86">
    <cfRule type="duplicateValues" dxfId="7747" priority="20105"/>
  </conditionalFormatting>
  <conditionalFormatting sqref="E86">
    <cfRule type="duplicateValues" dxfId="7746" priority="20104"/>
  </conditionalFormatting>
  <conditionalFormatting sqref="E86">
    <cfRule type="duplicateValues" dxfId="7745" priority="20103"/>
  </conditionalFormatting>
  <conditionalFormatting sqref="E86">
    <cfRule type="duplicateValues" dxfId="7744" priority="20102"/>
  </conditionalFormatting>
  <conditionalFormatting sqref="E86">
    <cfRule type="duplicateValues" dxfId="7743" priority="20101"/>
  </conditionalFormatting>
  <conditionalFormatting sqref="E86">
    <cfRule type="duplicateValues" dxfId="7742" priority="20100"/>
  </conditionalFormatting>
  <conditionalFormatting sqref="E86">
    <cfRule type="duplicateValues" dxfId="7741" priority="20099"/>
  </conditionalFormatting>
  <conditionalFormatting sqref="E86">
    <cfRule type="duplicateValues" dxfId="7740" priority="20098"/>
  </conditionalFormatting>
  <conditionalFormatting sqref="E86">
    <cfRule type="duplicateValues" dxfId="7739" priority="20097"/>
  </conditionalFormatting>
  <conditionalFormatting sqref="E86">
    <cfRule type="duplicateValues" dxfId="7738" priority="20096"/>
  </conditionalFormatting>
  <conditionalFormatting sqref="E86">
    <cfRule type="duplicateValues" dxfId="7737" priority="20095"/>
  </conditionalFormatting>
  <conditionalFormatting sqref="E86">
    <cfRule type="duplicateValues" dxfId="7736" priority="20094"/>
  </conditionalFormatting>
  <conditionalFormatting sqref="E86">
    <cfRule type="duplicateValues" dxfId="7735" priority="20093"/>
  </conditionalFormatting>
  <conditionalFormatting sqref="E86">
    <cfRule type="duplicateValues" dxfId="7734" priority="20092"/>
  </conditionalFormatting>
  <conditionalFormatting sqref="E86">
    <cfRule type="duplicateValues" dxfId="7733" priority="20091"/>
  </conditionalFormatting>
  <conditionalFormatting sqref="E86">
    <cfRule type="duplicateValues" dxfId="7732" priority="20090"/>
  </conditionalFormatting>
  <conditionalFormatting sqref="E86">
    <cfRule type="duplicateValues" dxfId="7731" priority="20089"/>
  </conditionalFormatting>
  <conditionalFormatting sqref="E86">
    <cfRule type="duplicateValues" dxfId="7730" priority="20088"/>
  </conditionalFormatting>
  <conditionalFormatting sqref="E86">
    <cfRule type="duplicateValues" dxfId="7729" priority="20087"/>
  </conditionalFormatting>
  <conditionalFormatting sqref="E86">
    <cfRule type="duplicateValues" dxfId="7728" priority="20086"/>
  </conditionalFormatting>
  <conditionalFormatting sqref="E86">
    <cfRule type="duplicateValues" dxfId="7727" priority="20085"/>
  </conditionalFormatting>
  <conditionalFormatting sqref="E86">
    <cfRule type="duplicateValues" dxfId="7726" priority="20084"/>
  </conditionalFormatting>
  <conditionalFormatting sqref="E86">
    <cfRule type="duplicateValues" dxfId="7725" priority="20083"/>
  </conditionalFormatting>
  <conditionalFormatting sqref="E86">
    <cfRule type="duplicateValues" dxfId="7724" priority="20082"/>
  </conditionalFormatting>
  <conditionalFormatting sqref="E86">
    <cfRule type="duplicateValues" dxfId="7723" priority="20081"/>
  </conditionalFormatting>
  <conditionalFormatting sqref="E86">
    <cfRule type="duplicateValues" dxfId="7722" priority="20080"/>
  </conditionalFormatting>
  <conditionalFormatting sqref="E86">
    <cfRule type="duplicateValues" dxfId="7721" priority="20079"/>
  </conditionalFormatting>
  <conditionalFormatting sqref="E86">
    <cfRule type="duplicateValues" dxfId="7720" priority="20078"/>
  </conditionalFormatting>
  <conditionalFormatting sqref="E86">
    <cfRule type="duplicateValues" dxfId="7719" priority="20077"/>
  </conditionalFormatting>
  <conditionalFormatting sqref="E86">
    <cfRule type="duplicateValues" dxfId="7718" priority="20076"/>
  </conditionalFormatting>
  <conditionalFormatting sqref="E86">
    <cfRule type="duplicateValues" dxfId="7717" priority="20075"/>
  </conditionalFormatting>
  <conditionalFormatting sqref="E86">
    <cfRule type="duplicateValues" dxfId="7716" priority="20074"/>
  </conditionalFormatting>
  <conditionalFormatting sqref="E86">
    <cfRule type="duplicateValues" dxfId="7715" priority="20073"/>
  </conditionalFormatting>
  <conditionalFormatting sqref="E86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E87">
    <cfRule type="duplicateValues" dxfId="7618" priority="19976"/>
  </conditionalFormatting>
  <conditionalFormatting sqref="E87">
    <cfRule type="duplicateValues" dxfId="7617" priority="19975"/>
  </conditionalFormatting>
  <conditionalFormatting sqref="E87">
    <cfRule type="duplicateValues" dxfId="7616" priority="19974"/>
  </conditionalFormatting>
  <conditionalFormatting sqref="E87">
    <cfRule type="duplicateValues" dxfId="7615" priority="19973"/>
  </conditionalFormatting>
  <conditionalFormatting sqref="E87">
    <cfRule type="duplicateValues" dxfId="7614" priority="19972"/>
  </conditionalFormatting>
  <conditionalFormatting sqref="E87">
    <cfRule type="duplicateValues" dxfId="7613" priority="19971"/>
  </conditionalFormatting>
  <conditionalFormatting sqref="E87">
    <cfRule type="duplicateValues" dxfId="7612" priority="19970"/>
  </conditionalFormatting>
  <conditionalFormatting sqref="E87">
    <cfRule type="duplicateValues" dxfId="7611" priority="19969"/>
  </conditionalFormatting>
  <conditionalFormatting sqref="E87">
    <cfRule type="duplicateValues" dxfId="7610" priority="19968"/>
  </conditionalFormatting>
  <conditionalFormatting sqref="E87">
    <cfRule type="duplicateValues" dxfId="7609" priority="19967"/>
  </conditionalFormatting>
  <conditionalFormatting sqref="E87">
    <cfRule type="duplicateValues" dxfId="7608" priority="19966"/>
  </conditionalFormatting>
  <conditionalFormatting sqref="E87">
    <cfRule type="duplicateValues" dxfId="7607" priority="19965"/>
  </conditionalFormatting>
  <conditionalFormatting sqref="E87">
    <cfRule type="duplicateValues" dxfId="7606" priority="19964"/>
  </conditionalFormatting>
  <conditionalFormatting sqref="E87">
    <cfRule type="duplicateValues" dxfId="7605" priority="19963"/>
  </conditionalFormatting>
  <conditionalFormatting sqref="E87">
    <cfRule type="duplicateValues" dxfId="7604" priority="19962"/>
  </conditionalFormatting>
  <conditionalFormatting sqref="E87">
    <cfRule type="duplicateValues" dxfId="7603" priority="19961"/>
  </conditionalFormatting>
  <conditionalFormatting sqref="E87">
    <cfRule type="duplicateValues" dxfId="7602" priority="19960"/>
  </conditionalFormatting>
  <conditionalFormatting sqref="E87">
    <cfRule type="duplicateValues" dxfId="7601" priority="19959"/>
  </conditionalFormatting>
  <conditionalFormatting sqref="E87">
    <cfRule type="duplicateValues" dxfId="7600" priority="19958"/>
  </conditionalFormatting>
  <conditionalFormatting sqref="E87">
    <cfRule type="duplicateValues" dxfId="7599" priority="19957"/>
  </conditionalFormatting>
  <conditionalFormatting sqref="E87">
    <cfRule type="duplicateValues" dxfId="7598" priority="19956"/>
  </conditionalFormatting>
  <conditionalFormatting sqref="E87">
    <cfRule type="duplicateValues" dxfId="7597" priority="19955"/>
  </conditionalFormatting>
  <conditionalFormatting sqref="E87">
    <cfRule type="duplicateValues" dxfId="7596" priority="19954"/>
  </conditionalFormatting>
  <conditionalFormatting sqref="E87">
    <cfRule type="duplicateValues" dxfId="7595" priority="19953"/>
  </conditionalFormatting>
  <conditionalFormatting sqref="E87">
    <cfRule type="duplicateValues" dxfId="7594" priority="19952"/>
  </conditionalFormatting>
  <conditionalFormatting sqref="E87">
    <cfRule type="duplicateValues" dxfId="7593" priority="19951"/>
  </conditionalFormatting>
  <conditionalFormatting sqref="E87">
    <cfRule type="duplicateValues" dxfId="7592" priority="19950"/>
  </conditionalFormatting>
  <conditionalFormatting sqref="E87">
    <cfRule type="duplicateValues" dxfId="7591" priority="19949"/>
  </conditionalFormatting>
  <conditionalFormatting sqref="E87">
    <cfRule type="duplicateValues" dxfId="7590" priority="19948"/>
  </conditionalFormatting>
  <conditionalFormatting sqref="E87">
    <cfRule type="duplicateValues" dxfId="7589" priority="19947"/>
  </conditionalFormatting>
  <conditionalFormatting sqref="E87">
    <cfRule type="duplicateValues" dxfId="7588" priority="19946"/>
  </conditionalFormatting>
  <conditionalFormatting sqref="E87">
    <cfRule type="duplicateValues" dxfId="7587" priority="19945"/>
  </conditionalFormatting>
  <conditionalFormatting sqref="E87">
    <cfRule type="duplicateValues" dxfId="7586" priority="19944"/>
  </conditionalFormatting>
  <conditionalFormatting sqref="E87">
    <cfRule type="duplicateValues" dxfId="7585" priority="19943"/>
  </conditionalFormatting>
  <conditionalFormatting sqref="E87">
    <cfRule type="duplicateValues" dxfId="7584" priority="19942"/>
  </conditionalFormatting>
  <conditionalFormatting sqref="E87">
    <cfRule type="duplicateValues" dxfId="7583" priority="19941"/>
  </conditionalFormatting>
  <conditionalFormatting sqref="E87">
    <cfRule type="duplicateValues" dxfId="7582" priority="19940"/>
  </conditionalFormatting>
  <conditionalFormatting sqref="E87">
    <cfRule type="duplicateValues" dxfId="7581" priority="19939"/>
  </conditionalFormatting>
  <conditionalFormatting sqref="E87">
    <cfRule type="duplicateValues" dxfId="7580" priority="19938"/>
  </conditionalFormatting>
  <conditionalFormatting sqref="E87">
    <cfRule type="duplicateValues" dxfId="7579" priority="19937"/>
  </conditionalFormatting>
  <conditionalFormatting sqref="E87">
    <cfRule type="duplicateValues" dxfId="7578" priority="19936"/>
  </conditionalFormatting>
  <conditionalFormatting sqref="E87">
    <cfRule type="duplicateValues" dxfId="7577" priority="19935"/>
  </conditionalFormatting>
  <conditionalFormatting sqref="E87">
    <cfRule type="duplicateValues" dxfId="7576" priority="19934"/>
  </conditionalFormatting>
  <conditionalFormatting sqref="E87">
    <cfRule type="duplicateValues" dxfId="7575" priority="19933"/>
  </conditionalFormatting>
  <conditionalFormatting sqref="E87">
    <cfRule type="duplicateValues" dxfId="7574" priority="19932"/>
  </conditionalFormatting>
  <conditionalFormatting sqref="E87">
    <cfRule type="duplicateValues" dxfId="7573" priority="19931"/>
  </conditionalFormatting>
  <conditionalFormatting sqref="E87">
    <cfRule type="duplicateValues" dxfId="7572" priority="19930"/>
  </conditionalFormatting>
  <conditionalFormatting sqref="E87">
    <cfRule type="duplicateValues" dxfId="7571" priority="19929"/>
  </conditionalFormatting>
  <conditionalFormatting sqref="E87">
    <cfRule type="duplicateValues" dxfId="7570" priority="19928"/>
  </conditionalFormatting>
  <conditionalFormatting sqref="E87">
    <cfRule type="duplicateValues" dxfId="7569" priority="19927"/>
  </conditionalFormatting>
  <conditionalFormatting sqref="E87">
    <cfRule type="duplicateValues" dxfId="7568" priority="19926"/>
  </conditionalFormatting>
  <conditionalFormatting sqref="E87">
    <cfRule type="duplicateValues" dxfId="7567" priority="19925"/>
  </conditionalFormatting>
  <conditionalFormatting sqref="E87">
    <cfRule type="duplicateValues" dxfId="7566" priority="19924"/>
  </conditionalFormatting>
  <conditionalFormatting sqref="E87">
    <cfRule type="duplicateValues" dxfId="7565" priority="19923"/>
  </conditionalFormatting>
  <conditionalFormatting sqref="E87">
    <cfRule type="duplicateValues" dxfId="7564" priority="19922"/>
  </conditionalFormatting>
  <conditionalFormatting sqref="E87">
    <cfRule type="duplicateValues" dxfId="7563" priority="19921"/>
  </conditionalFormatting>
  <conditionalFormatting sqref="E87">
    <cfRule type="duplicateValues" dxfId="7562" priority="19920"/>
  </conditionalFormatting>
  <conditionalFormatting sqref="E87">
    <cfRule type="duplicateValues" dxfId="7561" priority="19919"/>
  </conditionalFormatting>
  <conditionalFormatting sqref="E87">
    <cfRule type="duplicateValues" dxfId="7560" priority="19918"/>
  </conditionalFormatting>
  <conditionalFormatting sqref="E87">
    <cfRule type="duplicateValues" dxfId="7559" priority="19917"/>
  </conditionalFormatting>
  <conditionalFormatting sqref="E87">
    <cfRule type="duplicateValues" dxfId="7558" priority="19916"/>
  </conditionalFormatting>
  <conditionalFormatting sqref="E87">
    <cfRule type="duplicateValues" dxfId="7557" priority="19915"/>
  </conditionalFormatting>
  <conditionalFormatting sqref="E87">
    <cfRule type="duplicateValues" dxfId="7556" priority="19914"/>
  </conditionalFormatting>
  <conditionalFormatting sqref="U22">
    <cfRule type="expression" dxfId="7555" priority="12513">
      <formula>SEARCH("P&amp;P",$E22)</formula>
    </cfRule>
  </conditionalFormatting>
  <conditionalFormatting sqref="T44:T46">
    <cfRule type="expression" dxfId="7554" priority="11794">
      <formula>SEARCH("P&amp;P",$E44)</formula>
    </cfRule>
  </conditionalFormatting>
  <conditionalFormatting sqref="T46">
    <cfRule type="expression" dxfId="7553" priority="11793">
      <formula>SEARCH("P&amp;P",$E46)</formula>
    </cfRule>
  </conditionalFormatting>
  <conditionalFormatting sqref="T21:T22">
    <cfRule type="expression" dxfId="7552" priority="11792">
      <formula>SEARCH("P&amp;P",$E21)</formula>
    </cfRule>
  </conditionalFormatting>
  <conditionalFormatting sqref="E25:E26">
    <cfRule type="duplicateValues" dxfId="7551" priority="10288" stopIfTrue="1"/>
  </conditionalFormatting>
  <conditionalFormatting sqref="E25:E26">
    <cfRule type="duplicateValues" dxfId="7550" priority="10287" stopIfTrue="1"/>
  </conditionalFormatting>
  <conditionalFormatting sqref="E28 E30:E39">
    <cfRule type="duplicateValues" dxfId="7549" priority="10223" stopIfTrue="1"/>
  </conditionalFormatting>
  <conditionalFormatting sqref="E28 E30:E39">
    <cfRule type="duplicateValues" dxfId="7548" priority="10222" stopIfTrue="1"/>
  </conditionalFormatting>
  <conditionalFormatting sqref="E32">
    <cfRule type="duplicateValues" dxfId="7547" priority="10221" stopIfTrue="1"/>
  </conditionalFormatting>
  <conditionalFormatting sqref="E33">
    <cfRule type="duplicateValues" dxfId="7546" priority="10220" stopIfTrue="1"/>
  </conditionalFormatting>
  <conditionalFormatting sqref="E30:E38">
    <cfRule type="duplicateValues" dxfId="7545" priority="10219" stopIfTrue="1"/>
  </conditionalFormatting>
  <conditionalFormatting sqref="E30:E38">
    <cfRule type="duplicateValues" dxfId="7544" priority="10218" stopIfTrue="1"/>
  </conditionalFormatting>
  <conditionalFormatting sqref="E34">
    <cfRule type="duplicateValues" dxfId="7543" priority="10217" stopIfTrue="1"/>
  </conditionalFormatting>
  <conditionalFormatting sqref="E34">
    <cfRule type="duplicateValues" dxfId="7542" priority="10216" stopIfTrue="1"/>
  </conditionalFormatting>
  <conditionalFormatting sqref="E34">
    <cfRule type="duplicateValues" dxfId="7541" priority="10215" stopIfTrue="1"/>
  </conditionalFormatting>
  <conditionalFormatting sqref="E34">
    <cfRule type="duplicateValues" dxfId="7540" priority="10214" stopIfTrue="1"/>
  </conditionalFormatting>
  <conditionalFormatting sqref="E35">
    <cfRule type="duplicateValues" dxfId="7539" priority="10213" stopIfTrue="1"/>
  </conditionalFormatting>
  <conditionalFormatting sqref="E34">
    <cfRule type="duplicateValues" dxfId="7538" priority="10212" stopIfTrue="1"/>
  </conditionalFormatting>
  <conditionalFormatting sqref="E35">
    <cfRule type="duplicateValues" dxfId="7537" priority="10211" stopIfTrue="1"/>
  </conditionalFormatting>
  <conditionalFormatting sqref="E35:E39">
    <cfRule type="duplicateValues" dxfId="7536" priority="10210" stopIfTrue="1"/>
  </conditionalFormatting>
  <conditionalFormatting sqref="E35:E39">
    <cfRule type="duplicateValues" dxfId="7535" priority="10209" stopIfTrue="1"/>
  </conditionalFormatting>
  <conditionalFormatting sqref="E36">
    <cfRule type="duplicateValues" dxfId="7534" priority="10208" stopIfTrue="1"/>
  </conditionalFormatting>
  <conditionalFormatting sqref="E36">
    <cfRule type="duplicateValues" dxfId="7533" priority="10207" stopIfTrue="1"/>
  </conditionalFormatting>
  <conditionalFormatting sqref="E36">
    <cfRule type="duplicateValues" dxfId="7532" priority="10206" stopIfTrue="1"/>
  </conditionalFormatting>
  <conditionalFormatting sqref="E36">
    <cfRule type="duplicateValues" dxfId="7531" priority="10205" stopIfTrue="1"/>
  </conditionalFormatting>
  <conditionalFormatting sqref="E31">
    <cfRule type="duplicateValues" dxfId="7530" priority="10204" stopIfTrue="1"/>
  </conditionalFormatting>
  <conditionalFormatting sqref="E32">
    <cfRule type="duplicateValues" dxfId="7529" priority="10203" stopIfTrue="1"/>
  </conditionalFormatting>
  <conditionalFormatting sqref="E33">
    <cfRule type="duplicateValues" dxfId="7528" priority="10202" stopIfTrue="1"/>
  </conditionalFormatting>
  <conditionalFormatting sqref="E33">
    <cfRule type="duplicateValues" dxfId="7527" priority="10201" stopIfTrue="1"/>
  </conditionalFormatting>
  <conditionalFormatting sqref="E33">
    <cfRule type="duplicateValues" dxfId="7526" priority="10200" stopIfTrue="1"/>
  </conditionalFormatting>
  <conditionalFormatting sqref="E33">
    <cfRule type="duplicateValues" dxfId="7525" priority="10199" stopIfTrue="1"/>
  </conditionalFormatting>
  <conditionalFormatting sqref="E34">
    <cfRule type="duplicateValues" dxfId="7524" priority="10198" stopIfTrue="1"/>
  </conditionalFormatting>
  <conditionalFormatting sqref="E33">
    <cfRule type="duplicateValues" dxfId="7523" priority="10197" stopIfTrue="1"/>
  </conditionalFormatting>
  <conditionalFormatting sqref="E34">
    <cfRule type="duplicateValues" dxfId="7522" priority="10196" stopIfTrue="1"/>
  </conditionalFormatting>
  <conditionalFormatting sqref="E35">
    <cfRule type="duplicateValues" dxfId="7521" priority="10195" stopIfTrue="1"/>
  </conditionalFormatting>
  <conditionalFormatting sqref="E35">
    <cfRule type="duplicateValues" dxfId="7520" priority="10194" stopIfTrue="1"/>
  </conditionalFormatting>
  <conditionalFormatting sqref="E35">
    <cfRule type="duplicateValues" dxfId="7519" priority="10193" stopIfTrue="1"/>
  </conditionalFormatting>
  <conditionalFormatting sqref="E35">
    <cfRule type="duplicateValues" dxfId="7518" priority="10192" stopIfTrue="1"/>
  </conditionalFormatting>
  <conditionalFormatting sqref="E36">
    <cfRule type="duplicateValues" dxfId="7517" priority="10191" stopIfTrue="1"/>
  </conditionalFormatting>
  <conditionalFormatting sqref="E34:E45">
    <cfRule type="duplicateValues" dxfId="7516" priority="10190" stopIfTrue="1"/>
  </conditionalFormatting>
  <conditionalFormatting sqref="E34:E45">
    <cfRule type="duplicateValues" dxfId="7515" priority="10189" stopIfTrue="1"/>
  </conditionalFormatting>
  <conditionalFormatting sqref="E43:E47">
    <cfRule type="duplicateValues" dxfId="7514" priority="10188" stopIfTrue="1"/>
  </conditionalFormatting>
  <conditionalFormatting sqref="E43:E47">
    <cfRule type="duplicateValues" dxfId="7513" priority="10187" stopIfTrue="1"/>
  </conditionalFormatting>
  <conditionalFormatting sqref="E45">
    <cfRule type="duplicateValues" dxfId="7512" priority="10186" stopIfTrue="1"/>
  </conditionalFormatting>
  <conditionalFormatting sqref="E45">
    <cfRule type="duplicateValues" dxfId="7511" priority="10185" stopIfTrue="1"/>
  </conditionalFormatting>
  <conditionalFormatting sqref="E41:E48">
    <cfRule type="duplicateValues" dxfId="7510" priority="10184" stopIfTrue="1"/>
  </conditionalFormatting>
  <conditionalFormatting sqref="E41:E48">
    <cfRule type="duplicateValues" dxfId="7509" priority="10183" stopIfTrue="1"/>
  </conditionalFormatting>
  <conditionalFormatting sqref="E33">
    <cfRule type="duplicateValues" dxfId="7508" priority="10166" stopIfTrue="1"/>
  </conditionalFormatting>
  <conditionalFormatting sqref="E34">
    <cfRule type="duplicateValues" dxfId="7507" priority="10165" stopIfTrue="1"/>
  </conditionalFormatting>
  <conditionalFormatting sqref="E35">
    <cfRule type="duplicateValues" dxfId="7506" priority="10164" stopIfTrue="1"/>
  </conditionalFormatting>
  <conditionalFormatting sqref="E35">
    <cfRule type="duplicateValues" dxfId="7505" priority="10163" stopIfTrue="1"/>
  </conditionalFormatting>
  <conditionalFormatting sqref="E35">
    <cfRule type="duplicateValues" dxfId="7504" priority="10162" stopIfTrue="1"/>
  </conditionalFormatting>
  <conditionalFormatting sqref="E35">
    <cfRule type="duplicateValues" dxfId="7503" priority="10161" stopIfTrue="1"/>
  </conditionalFormatting>
  <conditionalFormatting sqref="E36">
    <cfRule type="duplicateValues" dxfId="7502" priority="10160" stopIfTrue="1"/>
  </conditionalFormatting>
  <conditionalFormatting sqref="E35">
    <cfRule type="duplicateValues" dxfId="7501" priority="10159" stopIfTrue="1"/>
  </conditionalFormatting>
  <conditionalFormatting sqref="E36">
    <cfRule type="duplicateValues" dxfId="7500" priority="10158" stopIfTrue="1"/>
  </conditionalFormatting>
  <conditionalFormatting sqref="E37">
    <cfRule type="duplicateValues" dxfId="7499" priority="10157" stopIfTrue="1"/>
  </conditionalFormatting>
  <conditionalFormatting sqref="E37">
    <cfRule type="duplicateValues" dxfId="7498" priority="10156" stopIfTrue="1"/>
  </conditionalFormatting>
  <conditionalFormatting sqref="E37">
    <cfRule type="duplicateValues" dxfId="7497" priority="10155" stopIfTrue="1"/>
  </conditionalFormatting>
  <conditionalFormatting sqref="E37">
    <cfRule type="duplicateValues" dxfId="7496" priority="10154" stopIfTrue="1"/>
  </conditionalFormatting>
  <conditionalFormatting sqref="E32">
    <cfRule type="duplicateValues" dxfId="7495" priority="10153" stopIfTrue="1"/>
  </conditionalFormatting>
  <conditionalFormatting sqref="E33">
    <cfRule type="duplicateValues" dxfId="7494" priority="10152" stopIfTrue="1"/>
  </conditionalFormatting>
  <conditionalFormatting sqref="E34">
    <cfRule type="duplicateValues" dxfId="7493" priority="10151" stopIfTrue="1"/>
  </conditionalFormatting>
  <conditionalFormatting sqref="E34">
    <cfRule type="duplicateValues" dxfId="7492" priority="10150" stopIfTrue="1"/>
  </conditionalFormatting>
  <conditionalFormatting sqref="E34">
    <cfRule type="duplicateValues" dxfId="7491" priority="10149" stopIfTrue="1"/>
  </conditionalFormatting>
  <conditionalFormatting sqref="E34">
    <cfRule type="duplicateValues" dxfId="7490" priority="10148" stopIfTrue="1"/>
  </conditionalFormatting>
  <conditionalFormatting sqref="E35">
    <cfRule type="duplicateValues" dxfId="7489" priority="10147" stopIfTrue="1"/>
  </conditionalFormatting>
  <conditionalFormatting sqref="E34">
    <cfRule type="duplicateValues" dxfId="7488" priority="10146" stopIfTrue="1"/>
  </conditionalFormatting>
  <conditionalFormatting sqref="E35">
    <cfRule type="duplicateValues" dxfId="7487" priority="10145" stopIfTrue="1"/>
  </conditionalFormatting>
  <conditionalFormatting sqref="E36">
    <cfRule type="duplicateValues" dxfId="7486" priority="10144" stopIfTrue="1"/>
  </conditionalFormatting>
  <conditionalFormatting sqref="E36">
    <cfRule type="duplicateValues" dxfId="7485" priority="10143" stopIfTrue="1"/>
  </conditionalFormatting>
  <conditionalFormatting sqref="E36">
    <cfRule type="duplicateValues" dxfId="7484" priority="10142" stopIfTrue="1"/>
  </conditionalFormatting>
  <conditionalFormatting sqref="E36">
    <cfRule type="duplicateValues" dxfId="7483" priority="10141" stopIfTrue="1"/>
  </conditionalFormatting>
  <conditionalFormatting sqref="E37">
    <cfRule type="duplicateValues" dxfId="7482" priority="10140" stopIfTrue="1"/>
  </conditionalFormatting>
  <conditionalFormatting sqref="E46">
    <cfRule type="duplicateValues" dxfId="7481" priority="10139" stopIfTrue="1"/>
  </conditionalFormatting>
  <conditionalFormatting sqref="E46">
    <cfRule type="duplicateValues" dxfId="7480" priority="10138" stopIfTrue="1"/>
  </conditionalFormatting>
  <conditionalFormatting sqref="E44">
    <cfRule type="duplicateValues" dxfId="7479" priority="10116" stopIfTrue="1"/>
  </conditionalFormatting>
  <conditionalFormatting sqref="E44">
    <cfRule type="duplicateValues" dxfId="7478" priority="10115" stopIfTrue="1"/>
  </conditionalFormatting>
  <conditionalFormatting sqref="E30">
    <cfRule type="duplicateValues" dxfId="7477" priority="10012" stopIfTrue="1"/>
  </conditionalFormatting>
  <conditionalFormatting sqref="E31">
    <cfRule type="duplicateValues" dxfId="7476" priority="10011" stopIfTrue="1"/>
  </conditionalFormatting>
  <conditionalFormatting sqref="E31">
    <cfRule type="duplicateValues" dxfId="7475" priority="10010" stopIfTrue="1"/>
  </conditionalFormatting>
  <conditionalFormatting sqref="E31">
    <cfRule type="duplicateValues" dxfId="7474" priority="10009" stopIfTrue="1"/>
  </conditionalFormatting>
  <conditionalFormatting sqref="E31">
    <cfRule type="duplicateValues" dxfId="7473" priority="10008" stopIfTrue="1"/>
  </conditionalFormatting>
  <conditionalFormatting sqref="E32">
    <cfRule type="duplicateValues" dxfId="7472" priority="10007" stopIfTrue="1"/>
  </conditionalFormatting>
  <conditionalFormatting sqref="E31">
    <cfRule type="duplicateValues" dxfId="7471" priority="10006" stopIfTrue="1"/>
  </conditionalFormatting>
  <conditionalFormatting sqref="E32">
    <cfRule type="duplicateValues" dxfId="7470" priority="10005" stopIfTrue="1"/>
  </conditionalFormatting>
  <conditionalFormatting sqref="E32:E36">
    <cfRule type="duplicateValues" dxfId="7469" priority="10004" stopIfTrue="1"/>
  </conditionalFormatting>
  <conditionalFormatting sqref="E32:E36">
    <cfRule type="duplicateValues" dxfId="7468" priority="10003" stopIfTrue="1"/>
  </conditionalFormatting>
  <conditionalFormatting sqref="E33">
    <cfRule type="duplicateValues" dxfId="7467" priority="10002" stopIfTrue="1"/>
  </conditionalFormatting>
  <conditionalFormatting sqref="E33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3">
    <cfRule type="duplicateValues" dxfId="7464" priority="9999" stopIfTrue="1"/>
  </conditionalFormatting>
  <conditionalFormatting sqref="E28">
    <cfRule type="duplicateValues" dxfId="7463" priority="9998" stopIfTrue="1"/>
  </conditionalFormatting>
  <conditionalFormatting sqref="E30">
    <cfRule type="duplicateValues" dxfId="7462" priority="9997" stopIfTrue="1"/>
  </conditionalFormatting>
  <conditionalFormatting sqref="E30">
    <cfRule type="duplicateValues" dxfId="7461" priority="9996" stopIfTrue="1"/>
  </conditionalFormatting>
  <conditionalFormatting sqref="E30">
    <cfRule type="duplicateValues" dxfId="7460" priority="9995" stopIfTrue="1"/>
  </conditionalFormatting>
  <conditionalFormatting sqref="E30">
    <cfRule type="duplicateValues" dxfId="7459" priority="9994" stopIfTrue="1"/>
  </conditionalFormatting>
  <conditionalFormatting sqref="E31">
    <cfRule type="duplicateValues" dxfId="7458" priority="9993" stopIfTrue="1"/>
  </conditionalFormatting>
  <conditionalFormatting sqref="E30">
    <cfRule type="duplicateValues" dxfId="7457" priority="9992" stopIfTrue="1"/>
  </conditionalFormatting>
  <conditionalFormatting sqref="E31">
    <cfRule type="duplicateValues" dxfId="7456" priority="9991" stopIfTrue="1"/>
  </conditionalFormatting>
  <conditionalFormatting sqref="E32">
    <cfRule type="duplicateValues" dxfId="7455" priority="9990" stopIfTrue="1"/>
  </conditionalFormatting>
  <conditionalFormatting sqref="E32">
    <cfRule type="duplicateValues" dxfId="7454" priority="9989" stopIfTrue="1"/>
  </conditionalFormatting>
  <conditionalFormatting sqref="E32">
    <cfRule type="duplicateValues" dxfId="7453" priority="9988" stopIfTrue="1"/>
  </conditionalFormatting>
  <conditionalFormatting sqref="E32">
    <cfRule type="duplicateValues" dxfId="7452" priority="9987" stopIfTrue="1"/>
  </conditionalFormatting>
  <conditionalFormatting sqref="E33">
    <cfRule type="duplicateValues" dxfId="7451" priority="9986" stopIfTrue="1"/>
  </conditionalFormatting>
  <conditionalFormatting sqref="E40:E44">
    <cfRule type="duplicateValues" dxfId="7450" priority="9985" stopIfTrue="1"/>
  </conditionalFormatting>
  <conditionalFormatting sqref="E40:E44">
    <cfRule type="duplicateValues" dxfId="7449" priority="9984" stopIfTrue="1"/>
  </conditionalFormatting>
  <conditionalFormatting sqref="E42">
    <cfRule type="duplicateValues" dxfId="7448" priority="9983" stopIfTrue="1"/>
  </conditionalFormatting>
  <conditionalFormatting sqref="E42">
    <cfRule type="duplicateValues" dxfId="7447" priority="9982" stopIfTrue="1"/>
  </conditionalFormatting>
  <conditionalFormatting sqref="E30">
    <cfRule type="duplicateValues" dxfId="7446" priority="9981" stopIfTrue="1"/>
  </conditionalFormatting>
  <conditionalFormatting sqref="E31">
    <cfRule type="duplicateValues" dxfId="7445" priority="9980" stopIfTrue="1"/>
  </conditionalFormatting>
  <conditionalFormatting sqref="E32">
    <cfRule type="duplicateValues" dxfId="7444" priority="9979" stopIfTrue="1"/>
  </conditionalFormatting>
  <conditionalFormatting sqref="E32">
    <cfRule type="duplicateValues" dxfId="7443" priority="9978" stopIfTrue="1"/>
  </conditionalFormatting>
  <conditionalFormatting sqref="E32">
    <cfRule type="duplicateValues" dxfId="7442" priority="9977" stopIfTrue="1"/>
  </conditionalFormatting>
  <conditionalFormatting sqref="E32">
    <cfRule type="duplicateValues" dxfId="7441" priority="9976" stopIfTrue="1"/>
  </conditionalFormatting>
  <conditionalFormatting sqref="E33">
    <cfRule type="duplicateValues" dxfId="7440" priority="9975" stopIfTrue="1"/>
  </conditionalFormatting>
  <conditionalFormatting sqref="E32">
    <cfRule type="duplicateValues" dxfId="7439" priority="9974" stopIfTrue="1"/>
  </conditionalFormatting>
  <conditionalFormatting sqref="E33">
    <cfRule type="duplicateValues" dxfId="7438" priority="9973" stopIfTrue="1"/>
  </conditionalFormatting>
  <conditionalFormatting sqref="E34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4">
    <cfRule type="duplicateValues" dxfId="7435" priority="9970" stopIfTrue="1"/>
  </conditionalFormatting>
  <conditionalFormatting sqref="E34">
    <cfRule type="duplicateValues" dxfId="7434" priority="9969" stopIfTrue="1"/>
  </conditionalFormatting>
  <conditionalFormatting sqref="E30">
    <cfRule type="duplicateValues" dxfId="7433" priority="9968" stopIfTrue="1"/>
  </conditionalFormatting>
  <conditionalFormatting sqref="E31">
    <cfRule type="duplicateValues" dxfId="7432" priority="9967" stopIfTrue="1"/>
  </conditionalFormatting>
  <conditionalFormatting sqref="E31">
    <cfRule type="duplicateValues" dxfId="7431" priority="9966" stopIfTrue="1"/>
  </conditionalFormatting>
  <conditionalFormatting sqref="E31">
    <cfRule type="duplicateValues" dxfId="7430" priority="9965" stopIfTrue="1"/>
  </conditionalFormatting>
  <conditionalFormatting sqref="E31">
    <cfRule type="duplicateValues" dxfId="7429" priority="9964" stopIfTrue="1"/>
  </conditionalFormatting>
  <conditionalFormatting sqref="E32">
    <cfRule type="duplicateValues" dxfId="7428" priority="9963" stopIfTrue="1"/>
  </conditionalFormatting>
  <conditionalFormatting sqref="E31">
    <cfRule type="duplicateValues" dxfId="7427" priority="9962" stopIfTrue="1"/>
  </conditionalFormatting>
  <conditionalFormatting sqref="E32">
    <cfRule type="duplicateValues" dxfId="7426" priority="9961" stopIfTrue="1"/>
  </conditionalFormatting>
  <conditionalFormatting sqref="E33">
    <cfRule type="duplicateValues" dxfId="7425" priority="9960" stopIfTrue="1"/>
  </conditionalFormatting>
  <conditionalFormatting sqref="E33">
    <cfRule type="duplicateValues" dxfId="7424" priority="9959" stopIfTrue="1"/>
  </conditionalFormatting>
  <conditionalFormatting sqref="E33">
    <cfRule type="duplicateValues" dxfId="7423" priority="9958" stopIfTrue="1"/>
  </conditionalFormatting>
  <conditionalFormatting sqref="E33">
    <cfRule type="duplicateValues" dxfId="7422" priority="9957" stopIfTrue="1"/>
  </conditionalFormatting>
  <conditionalFormatting sqref="E34">
    <cfRule type="duplicateValues" dxfId="7421" priority="9956" stopIfTrue="1"/>
  </conditionalFormatting>
  <conditionalFormatting sqref="E43">
    <cfRule type="duplicateValues" dxfId="7420" priority="9955" stopIfTrue="1"/>
  </conditionalFormatting>
  <conditionalFormatting sqref="E43">
    <cfRule type="duplicateValues" dxfId="7419" priority="9954" stopIfTrue="1"/>
  </conditionalFormatting>
  <conditionalFormatting sqref="E41">
    <cfRule type="duplicateValues" dxfId="7418" priority="9953" stopIfTrue="1"/>
  </conditionalFormatting>
  <conditionalFormatting sqref="E41">
    <cfRule type="duplicateValues" dxfId="7417" priority="9952" stopIfTrue="1"/>
  </conditionalFormatting>
  <conditionalFormatting sqref="E33">
    <cfRule type="duplicateValues" dxfId="7416" priority="9951" stopIfTrue="1"/>
  </conditionalFormatting>
  <conditionalFormatting sqref="E34">
    <cfRule type="duplicateValues" dxfId="7415" priority="9950" stopIfTrue="1"/>
  </conditionalFormatting>
  <conditionalFormatting sqref="E35">
    <cfRule type="duplicateValues" dxfId="7414" priority="9949" stopIfTrue="1"/>
  </conditionalFormatting>
  <conditionalFormatting sqref="E35">
    <cfRule type="duplicateValues" dxfId="7413" priority="9948" stopIfTrue="1"/>
  </conditionalFormatting>
  <conditionalFormatting sqref="E35">
    <cfRule type="duplicateValues" dxfId="7412" priority="9947" stopIfTrue="1"/>
  </conditionalFormatting>
  <conditionalFormatting sqref="E35">
    <cfRule type="duplicateValues" dxfId="7411" priority="9946" stopIfTrue="1"/>
  </conditionalFormatting>
  <conditionalFormatting sqref="E36">
    <cfRule type="duplicateValues" dxfId="7410" priority="9945" stopIfTrue="1"/>
  </conditionalFormatting>
  <conditionalFormatting sqref="E35">
    <cfRule type="duplicateValues" dxfId="7409" priority="9944" stopIfTrue="1"/>
  </conditionalFormatting>
  <conditionalFormatting sqref="E36">
    <cfRule type="duplicateValues" dxfId="7408" priority="9943" stopIfTrue="1"/>
  </conditionalFormatting>
  <conditionalFormatting sqref="E37">
    <cfRule type="duplicateValues" dxfId="7407" priority="9942" stopIfTrue="1"/>
  </conditionalFormatting>
  <conditionalFormatting sqref="E37">
    <cfRule type="duplicateValues" dxfId="7406" priority="9941" stopIfTrue="1"/>
  </conditionalFormatting>
  <conditionalFormatting sqref="E37">
    <cfRule type="duplicateValues" dxfId="7405" priority="9940" stopIfTrue="1"/>
  </conditionalFormatting>
  <conditionalFormatting sqref="E37">
    <cfRule type="duplicateValues" dxfId="7404" priority="9939" stopIfTrue="1"/>
  </conditionalFormatting>
  <conditionalFormatting sqref="E32">
    <cfRule type="duplicateValues" dxfId="7403" priority="9938" stopIfTrue="1"/>
  </conditionalFormatting>
  <conditionalFormatting sqref="E33">
    <cfRule type="duplicateValues" dxfId="7402" priority="9937" stopIfTrue="1"/>
  </conditionalFormatting>
  <conditionalFormatting sqref="E34">
    <cfRule type="duplicateValues" dxfId="7401" priority="9936" stopIfTrue="1"/>
  </conditionalFormatting>
  <conditionalFormatting sqref="E34">
    <cfRule type="duplicateValues" dxfId="7400" priority="9935" stopIfTrue="1"/>
  </conditionalFormatting>
  <conditionalFormatting sqref="E34">
    <cfRule type="duplicateValues" dxfId="7399" priority="9934" stopIfTrue="1"/>
  </conditionalFormatting>
  <conditionalFormatting sqref="E34">
    <cfRule type="duplicateValues" dxfId="7398" priority="9933" stopIfTrue="1"/>
  </conditionalFormatting>
  <conditionalFormatting sqref="E35">
    <cfRule type="duplicateValues" dxfId="7397" priority="9932" stopIfTrue="1"/>
  </conditionalFormatting>
  <conditionalFormatting sqref="E34">
    <cfRule type="duplicateValues" dxfId="7396" priority="9931" stopIfTrue="1"/>
  </conditionalFormatting>
  <conditionalFormatting sqref="E35">
    <cfRule type="duplicateValues" dxfId="7395" priority="9930" stopIfTrue="1"/>
  </conditionalFormatting>
  <conditionalFormatting sqref="E36">
    <cfRule type="duplicateValues" dxfId="7394" priority="9929" stopIfTrue="1"/>
  </conditionalFormatting>
  <conditionalFormatting sqref="E36">
    <cfRule type="duplicateValues" dxfId="7393" priority="9928" stopIfTrue="1"/>
  </conditionalFormatting>
  <conditionalFormatting sqref="E36">
    <cfRule type="duplicateValues" dxfId="7392" priority="9927" stopIfTrue="1"/>
  </conditionalFormatting>
  <conditionalFormatting sqref="E36">
    <cfRule type="duplicateValues" dxfId="7391" priority="9926" stopIfTrue="1"/>
  </conditionalFormatting>
  <conditionalFormatting sqref="E37">
    <cfRule type="duplicateValues" dxfId="7390" priority="9925" stopIfTrue="1"/>
  </conditionalFormatting>
  <conditionalFormatting sqref="E46">
    <cfRule type="duplicateValues" dxfId="7389" priority="9924" stopIfTrue="1"/>
  </conditionalFormatting>
  <conditionalFormatting sqref="E46">
    <cfRule type="duplicateValues" dxfId="7388" priority="9923" stopIfTrue="1"/>
  </conditionalFormatting>
  <conditionalFormatting sqref="E34">
    <cfRule type="duplicateValues" dxfId="7387" priority="9922" stopIfTrue="1"/>
  </conditionalFormatting>
  <conditionalFormatting sqref="E35">
    <cfRule type="duplicateValues" dxfId="7386" priority="9921" stopIfTrue="1"/>
  </conditionalFormatting>
  <conditionalFormatting sqref="E36">
    <cfRule type="duplicateValues" dxfId="7385" priority="9920" stopIfTrue="1"/>
  </conditionalFormatting>
  <conditionalFormatting sqref="E36">
    <cfRule type="duplicateValues" dxfId="7384" priority="9919" stopIfTrue="1"/>
  </conditionalFormatting>
  <conditionalFormatting sqref="E36">
    <cfRule type="duplicateValues" dxfId="7383" priority="9918" stopIfTrue="1"/>
  </conditionalFormatting>
  <conditionalFormatting sqref="E36">
    <cfRule type="duplicateValues" dxfId="7382" priority="9917" stopIfTrue="1"/>
  </conditionalFormatting>
  <conditionalFormatting sqref="E37">
    <cfRule type="duplicateValues" dxfId="7381" priority="9916" stopIfTrue="1"/>
  </conditionalFormatting>
  <conditionalFormatting sqref="E36">
    <cfRule type="duplicateValues" dxfId="7380" priority="9915" stopIfTrue="1"/>
  </conditionalFormatting>
  <conditionalFormatting sqref="E37">
    <cfRule type="duplicateValues" dxfId="7379" priority="9914" stopIfTrue="1"/>
  </conditionalFormatting>
  <conditionalFormatting sqref="E38">
    <cfRule type="duplicateValues" dxfId="7378" priority="9913" stopIfTrue="1"/>
  </conditionalFormatting>
  <conditionalFormatting sqref="E38">
    <cfRule type="duplicateValues" dxfId="7377" priority="9912" stopIfTrue="1"/>
  </conditionalFormatting>
  <conditionalFormatting sqref="E38">
    <cfRule type="duplicateValues" dxfId="7376" priority="9911" stopIfTrue="1"/>
  </conditionalFormatting>
  <conditionalFormatting sqref="E38">
    <cfRule type="duplicateValues" dxfId="7375" priority="9910" stopIfTrue="1"/>
  </conditionalFormatting>
  <conditionalFormatting sqref="E33">
    <cfRule type="duplicateValues" dxfId="7374" priority="9909" stopIfTrue="1"/>
  </conditionalFormatting>
  <conditionalFormatting sqref="E34">
    <cfRule type="duplicateValues" dxfId="7373" priority="9908" stopIfTrue="1"/>
  </conditionalFormatting>
  <conditionalFormatting sqref="E35">
    <cfRule type="duplicateValues" dxfId="7372" priority="9907" stopIfTrue="1"/>
  </conditionalFormatting>
  <conditionalFormatting sqref="E35">
    <cfRule type="duplicateValues" dxfId="7371" priority="9906" stopIfTrue="1"/>
  </conditionalFormatting>
  <conditionalFormatting sqref="E35">
    <cfRule type="duplicateValues" dxfId="7370" priority="9905" stopIfTrue="1"/>
  </conditionalFormatting>
  <conditionalFormatting sqref="E35">
    <cfRule type="duplicateValues" dxfId="7369" priority="9904" stopIfTrue="1"/>
  </conditionalFormatting>
  <conditionalFormatting sqref="E36">
    <cfRule type="duplicateValues" dxfId="7368" priority="9903" stopIfTrue="1"/>
  </conditionalFormatting>
  <conditionalFormatting sqref="E35">
    <cfRule type="duplicateValues" dxfId="7367" priority="9902" stopIfTrue="1"/>
  </conditionalFormatting>
  <conditionalFormatting sqref="E36">
    <cfRule type="duplicateValues" dxfId="7366" priority="9901" stopIfTrue="1"/>
  </conditionalFormatting>
  <conditionalFormatting sqref="E37">
    <cfRule type="duplicateValues" dxfId="7365" priority="9900" stopIfTrue="1"/>
  </conditionalFormatting>
  <conditionalFormatting sqref="E37">
    <cfRule type="duplicateValues" dxfId="7364" priority="9899" stopIfTrue="1"/>
  </conditionalFormatting>
  <conditionalFormatting sqref="E37">
    <cfRule type="duplicateValues" dxfId="7363" priority="9898" stopIfTrue="1"/>
  </conditionalFormatting>
  <conditionalFormatting sqref="E37">
    <cfRule type="duplicateValues" dxfId="7362" priority="9897" stopIfTrue="1"/>
  </conditionalFormatting>
  <conditionalFormatting sqref="E38">
    <cfRule type="duplicateValues" dxfId="7361" priority="9896" stopIfTrue="1"/>
  </conditionalFormatting>
  <conditionalFormatting sqref="E47">
    <cfRule type="duplicateValues" dxfId="7360" priority="9895" stopIfTrue="1"/>
  </conditionalFormatting>
  <conditionalFormatting sqref="E47">
    <cfRule type="duplicateValues" dxfId="7359" priority="9894" stopIfTrue="1"/>
  </conditionalFormatting>
  <conditionalFormatting sqref="E45">
    <cfRule type="duplicateValues" dxfId="7358" priority="9893" stopIfTrue="1"/>
  </conditionalFormatting>
  <conditionalFormatting sqref="E45">
    <cfRule type="duplicateValues" dxfId="7357" priority="9892" stopIfTrue="1"/>
  </conditionalFormatting>
  <conditionalFormatting sqref="E30">
    <cfRule type="duplicateValues" dxfId="7356" priority="9891" stopIfTrue="1"/>
  </conditionalFormatting>
  <conditionalFormatting sqref="E31">
    <cfRule type="duplicateValues" dxfId="7355" priority="9890" stopIfTrue="1"/>
  </conditionalFormatting>
  <conditionalFormatting sqref="E32">
    <cfRule type="duplicateValues" dxfId="7354" priority="9889" stopIfTrue="1"/>
  </conditionalFormatting>
  <conditionalFormatting sqref="E32">
    <cfRule type="duplicateValues" dxfId="7353" priority="9888" stopIfTrue="1"/>
  </conditionalFormatting>
  <conditionalFormatting sqref="E32">
    <cfRule type="duplicateValues" dxfId="7352" priority="9887" stopIfTrue="1"/>
  </conditionalFormatting>
  <conditionalFormatting sqref="E32">
    <cfRule type="duplicateValues" dxfId="7351" priority="9886" stopIfTrue="1"/>
  </conditionalFormatting>
  <conditionalFormatting sqref="E33">
    <cfRule type="duplicateValues" dxfId="7350" priority="9885" stopIfTrue="1"/>
  </conditionalFormatting>
  <conditionalFormatting sqref="E32">
    <cfRule type="duplicateValues" dxfId="7349" priority="9884" stopIfTrue="1"/>
  </conditionalFormatting>
  <conditionalFormatting sqref="E33">
    <cfRule type="duplicateValues" dxfId="7348" priority="9883" stopIfTrue="1"/>
  </conditionalFormatting>
  <conditionalFormatting sqref="E34">
    <cfRule type="duplicateValues" dxfId="7347" priority="9882" stopIfTrue="1"/>
  </conditionalFormatting>
  <conditionalFormatting sqref="E34">
    <cfRule type="duplicateValues" dxfId="7346" priority="9881" stopIfTrue="1"/>
  </conditionalFormatting>
  <conditionalFormatting sqref="E34">
    <cfRule type="duplicateValues" dxfId="7345" priority="9880" stopIfTrue="1"/>
  </conditionalFormatting>
  <conditionalFormatting sqref="E34">
    <cfRule type="duplicateValues" dxfId="7344" priority="9879" stopIfTrue="1"/>
  </conditionalFormatting>
  <conditionalFormatting sqref="E30">
    <cfRule type="duplicateValues" dxfId="7343" priority="9878" stopIfTrue="1"/>
  </conditionalFormatting>
  <conditionalFormatting sqref="E31">
    <cfRule type="duplicateValues" dxfId="7342" priority="9877" stopIfTrue="1"/>
  </conditionalFormatting>
  <conditionalFormatting sqref="E31">
    <cfRule type="duplicateValues" dxfId="7341" priority="9876" stopIfTrue="1"/>
  </conditionalFormatting>
  <conditionalFormatting sqref="E31">
    <cfRule type="duplicateValues" dxfId="7340" priority="9875" stopIfTrue="1"/>
  </conditionalFormatting>
  <conditionalFormatting sqref="E31">
    <cfRule type="duplicateValues" dxfId="7339" priority="9874" stopIfTrue="1"/>
  </conditionalFormatting>
  <conditionalFormatting sqref="E32">
    <cfRule type="duplicateValues" dxfId="7338" priority="9873" stopIfTrue="1"/>
  </conditionalFormatting>
  <conditionalFormatting sqref="E31">
    <cfRule type="duplicateValues" dxfId="7337" priority="9872" stopIfTrue="1"/>
  </conditionalFormatting>
  <conditionalFormatting sqref="E32">
    <cfRule type="duplicateValues" dxfId="7336" priority="9871" stopIfTrue="1"/>
  </conditionalFormatting>
  <conditionalFormatting sqref="E33">
    <cfRule type="duplicateValues" dxfId="7335" priority="9870" stopIfTrue="1"/>
  </conditionalFormatting>
  <conditionalFormatting sqref="E33">
    <cfRule type="duplicateValues" dxfId="7334" priority="9869" stopIfTrue="1"/>
  </conditionalFormatting>
  <conditionalFormatting sqref="E33">
    <cfRule type="duplicateValues" dxfId="7333" priority="9868" stopIfTrue="1"/>
  </conditionalFormatting>
  <conditionalFormatting sqref="E33">
    <cfRule type="duplicateValues" dxfId="7332" priority="9867" stopIfTrue="1"/>
  </conditionalFormatting>
  <conditionalFormatting sqref="E34">
    <cfRule type="duplicateValues" dxfId="7331" priority="9866" stopIfTrue="1"/>
  </conditionalFormatting>
  <conditionalFormatting sqref="E43">
    <cfRule type="duplicateValues" dxfId="7330" priority="9865" stopIfTrue="1"/>
  </conditionalFormatting>
  <conditionalFormatting sqref="E43">
    <cfRule type="duplicateValues" dxfId="7329" priority="9864" stopIfTrue="1"/>
  </conditionalFormatting>
  <conditionalFormatting sqref="E31">
    <cfRule type="duplicateValues" dxfId="7328" priority="9863" stopIfTrue="1"/>
  </conditionalFormatting>
  <conditionalFormatting sqref="E32">
    <cfRule type="duplicateValues" dxfId="7327" priority="9862" stopIfTrue="1"/>
  </conditionalFormatting>
  <conditionalFormatting sqref="E33">
    <cfRule type="duplicateValues" dxfId="7326" priority="9861" stopIfTrue="1"/>
  </conditionalFormatting>
  <conditionalFormatting sqref="E33">
    <cfRule type="duplicateValues" dxfId="7325" priority="9860" stopIfTrue="1"/>
  </conditionalFormatting>
  <conditionalFormatting sqref="E33">
    <cfRule type="duplicateValues" dxfId="7324" priority="9859" stopIfTrue="1"/>
  </conditionalFormatting>
  <conditionalFormatting sqref="E33">
    <cfRule type="duplicateValues" dxfId="7323" priority="9858" stopIfTrue="1"/>
  </conditionalFormatting>
  <conditionalFormatting sqref="E34">
    <cfRule type="duplicateValues" dxfId="7322" priority="9857" stopIfTrue="1"/>
  </conditionalFormatting>
  <conditionalFormatting sqref="E33">
    <cfRule type="duplicateValues" dxfId="7321" priority="9856" stopIfTrue="1"/>
  </conditionalFormatting>
  <conditionalFormatting sqref="E34">
    <cfRule type="duplicateValues" dxfId="7320" priority="9855" stopIfTrue="1"/>
  </conditionalFormatting>
  <conditionalFormatting sqref="E35">
    <cfRule type="duplicateValues" dxfId="7319" priority="9854" stopIfTrue="1"/>
  </conditionalFormatting>
  <conditionalFormatting sqref="E35">
    <cfRule type="duplicateValues" dxfId="7318" priority="9853" stopIfTrue="1"/>
  </conditionalFormatting>
  <conditionalFormatting sqref="E35">
    <cfRule type="duplicateValues" dxfId="7317" priority="9852" stopIfTrue="1"/>
  </conditionalFormatting>
  <conditionalFormatting sqref="E35">
    <cfRule type="duplicateValues" dxfId="7316" priority="9851" stopIfTrue="1"/>
  </conditionalFormatting>
  <conditionalFormatting sqref="E30">
    <cfRule type="duplicateValues" dxfId="7315" priority="9850" stopIfTrue="1"/>
  </conditionalFormatting>
  <conditionalFormatting sqref="E31">
    <cfRule type="duplicateValues" dxfId="7314" priority="9849" stopIfTrue="1"/>
  </conditionalFormatting>
  <conditionalFormatting sqref="E32">
    <cfRule type="duplicateValues" dxfId="7313" priority="9848" stopIfTrue="1"/>
  </conditionalFormatting>
  <conditionalFormatting sqref="E32">
    <cfRule type="duplicateValues" dxfId="7312" priority="9847" stopIfTrue="1"/>
  </conditionalFormatting>
  <conditionalFormatting sqref="E32">
    <cfRule type="duplicateValues" dxfId="7311" priority="9846" stopIfTrue="1"/>
  </conditionalFormatting>
  <conditionalFormatting sqref="E32">
    <cfRule type="duplicateValues" dxfId="7310" priority="9845" stopIfTrue="1"/>
  </conditionalFormatting>
  <conditionalFormatting sqref="E33">
    <cfRule type="duplicateValues" dxfId="7309" priority="9844" stopIfTrue="1"/>
  </conditionalFormatting>
  <conditionalFormatting sqref="E32">
    <cfRule type="duplicateValues" dxfId="7308" priority="9843" stopIfTrue="1"/>
  </conditionalFormatting>
  <conditionalFormatting sqref="E33">
    <cfRule type="duplicateValues" dxfId="7307" priority="9842" stopIfTrue="1"/>
  </conditionalFormatting>
  <conditionalFormatting sqref="E34">
    <cfRule type="duplicateValues" dxfId="7306" priority="9841" stopIfTrue="1"/>
  </conditionalFormatting>
  <conditionalFormatting sqref="E34">
    <cfRule type="duplicateValues" dxfId="7305" priority="9840" stopIfTrue="1"/>
  </conditionalFormatting>
  <conditionalFormatting sqref="E34">
    <cfRule type="duplicateValues" dxfId="7304" priority="9839" stopIfTrue="1"/>
  </conditionalFormatting>
  <conditionalFormatting sqref="E34">
    <cfRule type="duplicateValues" dxfId="7303" priority="9838" stopIfTrue="1"/>
  </conditionalFormatting>
  <conditionalFormatting sqref="E35">
    <cfRule type="duplicateValues" dxfId="7302" priority="9837" stopIfTrue="1"/>
  </conditionalFormatting>
  <conditionalFormatting sqref="E44">
    <cfRule type="duplicateValues" dxfId="7301" priority="9836" stopIfTrue="1"/>
  </conditionalFormatting>
  <conditionalFormatting sqref="E44">
    <cfRule type="duplicateValues" dxfId="7300" priority="9835" stopIfTrue="1"/>
  </conditionalFormatting>
  <conditionalFormatting sqref="E42">
    <cfRule type="duplicateValues" dxfId="7299" priority="9834" stopIfTrue="1"/>
  </conditionalFormatting>
  <conditionalFormatting sqref="E42">
    <cfRule type="duplicateValues" dxfId="7298" priority="9833" stopIfTrue="1"/>
  </conditionalFormatting>
  <conditionalFormatting sqref="E27">
    <cfRule type="duplicateValues" dxfId="7297" priority="9832" stopIfTrue="1"/>
  </conditionalFormatting>
  <conditionalFormatting sqref="E27">
    <cfRule type="duplicateValues" dxfId="7296" priority="9831" stopIfTrue="1"/>
  </conditionalFormatting>
  <conditionalFormatting sqref="E33">
    <cfRule type="duplicateValues" dxfId="7295" priority="9829" stopIfTrue="1"/>
  </conditionalFormatting>
  <conditionalFormatting sqref="E34">
    <cfRule type="duplicateValues" dxfId="7294" priority="9828" stopIfTrue="1"/>
  </conditionalFormatting>
  <conditionalFormatting sqref="E35">
    <cfRule type="duplicateValues" dxfId="7293" priority="9827" stopIfTrue="1"/>
  </conditionalFormatting>
  <conditionalFormatting sqref="E35">
    <cfRule type="duplicateValues" dxfId="7292" priority="9826" stopIfTrue="1"/>
  </conditionalFormatting>
  <conditionalFormatting sqref="E35">
    <cfRule type="duplicateValues" dxfId="7291" priority="9825" stopIfTrue="1"/>
  </conditionalFormatting>
  <conditionalFormatting sqref="E35">
    <cfRule type="duplicateValues" dxfId="7290" priority="9824" stopIfTrue="1"/>
  </conditionalFormatting>
  <conditionalFormatting sqref="E36">
    <cfRule type="duplicateValues" dxfId="7289" priority="9823" stopIfTrue="1"/>
  </conditionalFormatting>
  <conditionalFormatting sqref="E35">
    <cfRule type="duplicateValues" dxfId="7288" priority="9822" stopIfTrue="1"/>
  </conditionalFormatting>
  <conditionalFormatting sqref="E36">
    <cfRule type="duplicateValues" dxfId="7287" priority="9821" stopIfTrue="1"/>
  </conditionalFormatting>
  <conditionalFormatting sqref="E37">
    <cfRule type="duplicateValues" dxfId="7286" priority="9820" stopIfTrue="1"/>
  </conditionalFormatting>
  <conditionalFormatting sqref="E37">
    <cfRule type="duplicateValues" dxfId="7285" priority="9819" stopIfTrue="1"/>
  </conditionalFormatting>
  <conditionalFormatting sqref="E37">
    <cfRule type="duplicateValues" dxfId="7284" priority="9818" stopIfTrue="1"/>
  </conditionalFormatting>
  <conditionalFormatting sqref="E37">
    <cfRule type="duplicateValues" dxfId="7283" priority="9817" stopIfTrue="1"/>
  </conditionalFormatting>
  <conditionalFormatting sqref="E32">
    <cfRule type="duplicateValues" dxfId="7282" priority="9816" stopIfTrue="1"/>
  </conditionalFormatting>
  <conditionalFormatting sqref="E33">
    <cfRule type="duplicateValues" dxfId="7281" priority="9815" stopIfTrue="1"/>
  </conditionalFormatting>
  <conditionalFormatting sqref="E34">
    <cfRule type="duplicateValues" dxfId="7280" priority="9814" stopIfTrue="1"/>
  </conditionalFormatting>
  <conditionalFormatting sqref="E34">
    <cfRule type="duplicateValues" dxfId="7279" priority="9813" stopIfTrue="1"/>
  </conditionalFormatting>
  <conditionalFormatting sqref="E34">
    <cfRule type="duplicateValues" dxfId="7278" priority="9812" stopIfTrue="1"/>
  </conditionalFormatting>
  <conditionalFormatting sqref="E34">
    <cfRule type="duplicateValues" dxfId="7277" priority="9811" stopIfTrue="1"/>
  </conditionalFormatting>
  <conditionalFormatting sqref="E35">
    <cfRule type="duplicateValues" dxfId="7276" priority="9810" stopIfTrue="1"/>
  </conditionalFormatting>
  <conditionalFormatting sqref="E34">
    <cfRule type="duplicateValues" dxfId="7275" priority="9809" stopIfTrue="1"/>
  </conditionalFormatting>
  <conditionalFormatting sqref="E35">
    <cfRule type="duplicateValues" dxfId="7274" priority="9808" stopIfTrue="1"/>
  </conditionalFormatting>
  <conditionalFormatting sqref="E36">
    <cfRule type="duplicateValues" dxfId="7273" priority="9807" stopIfTrue="1"/>
  </conditionalFormatting>
  <conditionalFormatting sqref="E36">
    <cfRule type="duplicateValues" dxfId="7272" priority="9806" stopIfTrue="1"/>
  </conditionalFormatting>
  <conditionalFormatting sqref="E36">
    <cfRule type="duplicateValues" dxfId="7271" priority="9805" stopIfTrue="1"/>
  </conditionalFormatting>
  <conditionalFormatting sqref="E36">
    <cfRule type="duplicateValues" dxfId="7270" priority="9804" stopIfTrue="1"/>
  </conditionalFormatting>
  <conditionalFormatting sqref="E37">
    <cfRule type="duplicateValues" dxfId="7269" priority="9803" stopIfTrue="1"/>
  </conditionalFormatting>
  <conditionalFormatting sqref="E46">
    <cfRule type="duplicateValues" dxfId="7268" priority="9802" stopIfTrue="1"/>
  </conditionalFormatting>
  <conditionalFormatting sqref="E46">
    <cfRule type="duplicateValues" dxfId="7267" priority="9801" stopIfTrue="1"/>
  </conditionalFormatting>
  <conditionalFormatting sqref="E34">
    <cfRule type="duplicateValues" dxfId="7266" priority="9800" stopIfTrue="1"/>
  </conditionalFormatting>
  <conditionalFormatting sqref="E35">
    <cfRule type="duplicateValues" dxfId="7265" priority="9799" stopIfTrue="1"/>
  </conditionalFormatting>
  <conditionalFormatting sqref="E36">
    <cfRule type="duplicateValues" dxfId="7264" priority="9798" stopIfTrue="1"/>
  </conditionalFormatting>
  <conditionalFormatting sqref="E36">
    <cfRule type="duplicateValues" dxfId="7263" priority="9797" stopIfTrue="1"/>
  </conditionalFormatting>
  <conditionalFormatting sqref="E36">
    <cfRule type="duplicateValues" dxfId="7262" priority="9796" stopIfTrue="1"/>
  </conditionalFormatting>
  <conditionalFormatting sqref="E36">
    <cfRule type="duplicateValues" dxfId="7261" priority="9795" stopIfTrue="1"/>
  </conditionalFormatting>
  <conditionalFormatting sqref="E37">
    <cfRule type="duplicateValues" dxfId="7260" priority="9794" stopIfTrue="1"/>
  </conditionalFormatting>
  <conditionalFormatting sqref="E36">
    <cfRule type="duplicateValues" dxfId="7259" priority="9793" stopIfTrue="1"/>
  </conditionalFormatting>
  <conditionalFormatting sqref="E37">
    <cfRule type="duplicateValues" dxfId="7258" priority="9792" stopIfTrue="1"/>
  </conditionalFormatting>
  <conditionalFormatting sqref="E38">
    <cfRule type="duplicateValues" dxfId="7257" priority="9791" stopIfTrue="1"/>
  </conditionalFormatting>
  <conditionalFormatting sqref="E38">
    <cfRule type="duplicateValues" dxfId="7256" priority="9790" stopIfTrue="1"/>
  </conditionalFormatting>
  <conditionalFormatting sqref="E38">
    <cfRule type="duplicateValues" dxfId="7255" priority="9789" stopIfTrue="1"/>
  </conditionalFormatting>
  <conditionalFormatting sqref="E38">
    <cfRule type="duplicateValues" dxfId="7254" priority="9788" stopIfTrue="1"/>
  </conditionalFormatting>
  <conditionalFormatting sqref="E33">
    <cfRule type="duplicateValues" dxfId="7253" priority="9787" stopIfTrue="1"/>
  </conditionalFormatting>
  <conditionalFormatting sqref="E34">
    <cfRule type="duplicateValues" dxfId="7252" priority="9786" stopIfTrue="1"/>
  </conditionalFormatting>
  <conditionalFormatting sqref="E35">
    <cfRule type="duplicateValues" dxfId="7251" priority="9785" stopIfTrue="1"/>
  </conditionalFormatting>
  <conditionalFormatting sqref="E35">
    <cfRule type="duplicateValues" dxfId="7250" priority="9784" stopIfTrue="1"/>
  </conditionalFormatting>
  <conditionalFormatting sqref="E35">
    <cfRule type="duplicateValues" dxfId="7249" priority="9783" stopIfTrue="1"/>
  </conditionalFormatting>
  <conditionalFormatting sqref="E35">
    <cfRule type="duplicateValues" dxfId="7248" priority="9782" stopIfTrue="1"/>
  </conditionalFormatting>
  <conditionalFormatting sqref="E36">
    <cfRule type="duplicateValues" dxfId="7247" priority="9781" stopIfTrue="1"/>
  </conditionalFormatting>
  <conditionalFormatting sqref="E35">
    <cfRule type="duplicateValues" dxfId="7246" priority="9780" stopIfTrue="1"/>
  </conditionalFormatting>
  <conditionalFormatting sqref="E36">
    <cfRule type="duplicateValues" dxfId="7245" priority="9779" stopIfTrue="1"/>
  </conditionalFormatting>
  <conditionalFormatting sqref="E37">
    <cfRule type="duplicateValues" dxfId="7244" priority="9778" stopIfTrue="1"/>
  </conditionalFormatting>
  <conditionalFormatting sqref="E37">
    <cfRule type="duplicateValues" dxfId="7243" priority="9777" stopIfTrue="1"/>
  </conditionalFormatting>
  <conditionalFormatting sqref="E37">
    <cfRule type="duplicateValues" dxfId="7242" priority="9776" stopIfTrue="1"/>
  </conditionalFormatting>
  <conditionalFormatting sqref="E37">
    <cfRule type="duplicateValues" dxfId="7241" priority="9775" stopIfTrue="1"/>
  </conditionalFormatting>
  <conditionalFormatting sqref="E38">
    <cfRule type="duplicateValues" dxfId="7240" priority="9774" stopIfTrue="1"/>
  </conditionalFormatting>
  <conditionalFormatting sqref="E47">
    <cfRule type="duplicateValues" dxfId="7239" priority="9773" stopIfTrue="1"/>
  </conditionalFormatting>
  <conditionalFormatting sqref="E47">
    <cfRule type="duplicateValues" dxfId="7238" priority="9772" stopIfTrue="1"/>
  </conditionalFormatting>
  <conditionalFormatting sqref="E45">
    <cfRule type="duplicateValues" dxfId="7237" priority="9771" stopIfTrue="1"/>
  </conditionalFormatting>
  <conditionalFormatting sqref="E45">
    <cfRule type="duplicateValues" dxfId="7236" priority="9770" stopIfTrue="1"/>
  </conditionalFormatting>
  <conditionalFormatting sqref="E30">
    <cfRule type="duplicateValues" dxfId="7235" priority="9769" stopIfTrue="1"/>
  </conditionalFormatting>
  <conditionalFormatting sqref="E31">
    <cfRule type="duplicateValues" dxfId="7234" priority="9768" stopIfTrue="1"/>
  </conditionalFormatting>
  <conditionalFormatting sqref="E32">
    <cfRule type="duplicateValues" dxfId="7233" priority="9767" stopIfTrue="1"/>
  </conditionalFormatting>
  <conditionalFormatting sqref="E32">
    <cfRule type="duplicateValues" dxfId="7232" priority="9766" stopIfTrue="1"/>
  </conditionalFormatting>
  <conditionalFormatting sqref="E32">
    <cfRule type="duplicateValues" dxfId="7231" priority="9765" stopIfTrue="1"/>
  </conditionalFormatting>
  <conditionalFormatting sqref="E32">
    <cfRule type="duplicateValues" dxfId="7230" priority="9764" stopIfTrue="1"/>
  </conditionalFormatting>
  <conditionalFormatting sqref="E33">
    <cfRule type="duplicateValues" dxfId="7229" priority="9763" stopIfTrue="1"/>
  </conditionalFormatting>
  <conditionalFormatting sqref="E32">
    <cfRule type="duplicateValues" dxfId="7228" priority="9762" stopIfTrue="1"/>
  </conditionalFormatting>
  <conditionalFormatting sqref="E33">
    <cfRule type="duplicateValues" dxfId="7227" priority="9761" stopIfTrue="1"/>
  </conditionalFormatting>
  <conditionalFormatting sqref="E34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4">
    <cfRule type="duplicateValues" dxfId="7224" priority="9758" stopIfTrue="1"/>
  </conditionalFormatting>
  <conditionalFormatting sqref="E34">
    <cfRule type="duplicateValues" dxfId="7223" priority="9757" stopIfTrue="1"/>
  </conditionalFormatting>
  <conditionalFormatting sqref="E30">
    <cfRule type="duplicateValues" dxfId="7222" priority="9756" stopIfTrue="1"/>
  </conditionalFormatting>
  <conditionalFormatting sqref="E31">
    <cfRule type="duplicateValues" dxfId="7221" priority="9755" stopIfTrue="1"/>
  </conditionalFormatting>
  <conditionalFormatting sqref="E31">
    <cfRule type="duplicateValues" dxfId="7220" priority="9754" stopIfTrue="1"/>
  </conditionalFormatting>
  <conditionalFormatting sqref="E31">
    <cfRule type="duplicateValues" dxfId="7219" priority="9753" stopIfTrue="1"/>
  </conditionalFormatting>
  <conditionalFormatting sqref="E31">
    <cfRule type="duplicateValues" dxfId="7218" priority="9752" stopIfTrue="1"/>
  </conditionalFormatting>
  <conditionalFormatting sqref="E32">
    <cfRule type="duplicateValues" dxfId="7217" priority="9751" stopIfTrue="1"/>
  </conditionalFormatting>
  <conditionalFormatting sqref="E31">
    <cfRule type="duplicateValues" dxfId="7216" priority="9750" stopIfTrue="1"/>
  </conditionalFormatting>
  <conditionalFormatting sqref="E32">
    <cfRule type="duplicateValues" dxfId="7215" priority="9749" stopIfTrue="1"/>
  </conditionalFormatting>
  <conditionalFormatting sqref="E33">
    <cfRule type="duplicateValues" dxfId="7214" priority="9748" stopIfTrue="1"/>
  </conditionalFormatting>
  <conditionalFormatting sqref="E33">
    <cfRule type="duplicateValues" dxfId="7213" priority="9747" stopIfTrue="1"/>
  </conditionalFormatting>
  <conditionalFormatting sqref="E33">
    <cfRule type="duplicateValues" dxfId="7212" priority="9746" stopIfTrue="1"/>
  </conditionalFormatting>
  <conditionalFormatting sqref="E33">
    <cfRule type="duplicateValues" dxfId="7211" priority="9745" stopIfTrue="1"/>
  </conditionalFormatting>
  <conditionalFormatting sqref="E34">
    <cfRule type="duplicateValues" dxfId="7210" priority="9744" stopIfTrue="1"/>
  </conditionalFormatting>
  <conditionalFormatting sqref="E43">
    <cfRule type="duplicateValues" dxfId="7209" priority="9743" stopIfTrue="1"/>
  </conditionalFormatting>
  <conditionalFormatting sqref="E43">
    <cfRule type="duplicateValues" dxfId="7208" priority="9742" stopIfTrue="1"/>
  </conditionalFormatting>
  <conditionalFormatting sqref="E31">
    <cfRule type="duplicateValues" dxfId="7207" priority="9741" stopIfTrue="1"/>
  </conditionalFormatting>
  <conditionalFormatting sqref="E32">
    <cfRule type="duplicateValues" dxfId="7206" priority="9740" stopIfTrue="1"/>
  </conditionalFormatting>
  <conditionalFormatting sqref="E33">
    <cfRule type="duplicateValues" dxfId="7205" priority="9739" stopIfTrue="1"/>
  </conditionalFormatting>
  <conditionalFormatting sqref="E33">
    <cfRule type="duplicateValues" dxfId="7204" priority="9738" stopIfTrue="1"/>
  </conditionalFormatting>
  <conditionalFormatting sqref="E33">
    <cfRule type="duplicateValues" dxfId="7203" priority="9737" stopIfTrue="1"/>
  </conditionalFormatting>
  <conditionalFormatting sqref="E33">
    <cfRule type="duplicateValues" dxfId="7202" priority="9736" stopIfTrue="1"/>
  </conditionalFormatting>
  <conditionalFormatting sqref="E34">
    <cfRule type="duplicateValues" dxfId="7201" priority="9735" stopIfTrue="1"/>
  </conditionalFormatting>
  <conditionalFormatting sqref="E33">
    <cfRule type="duplicateValues" dxfId="7200" priority="9734" stopIfTrue="1"/>
  </conditionalFormatting>
  <conditionalFormatting sqref="E34">
    <cfRule type="duplicateValues" dxfId="7199" priority="9733" stopIfTrue="1"/>
  </conditionalFormatting>
  <conditionalFormatting sqref="E35">
    <cfRule type="duplicateValues" dxfId="7198" priority="9732" stopIfTrue="1"/>
  </conditionalFormatting>
  <conditionalFormatting sqref="E35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5">
    <cfRule type="duplicateValues" dxfId="7195" priority="9729" stopIfTrue="1"/>
  </conditionalFormatting>
  <conditionalFormatting sqref="E30">
    <cfRule type="duplicateValues" dxfId="7194" priority="9728" stopIfTrue="1"/>
  </conditionalFormatting>
  <conditionalFormatting sqref="E31">
    <cfRule type="duplicateValues" dxfId="7193" priority="9727" stopIfTrue="1"/>
  </conditionalFormatting>
  <conditionalFormatting sqref="E32">
    <cfRule type="duplicateValues" dxfId="7192" priority="9726" stopIfTrue="1"/>
  </conditionalFormatting>
  <conditionalFormatting sqref="E32">
    <cfRule type="duplicateValues" dxfId="7191" priority="9725" stopIfTrue="1"/>
  </conditionalFormatting>
  <conditionalFormatting sqref="E32">
    <cfRule type="duplicateValues" dxfId="7190" priority="9724" stopIfTrue="1"/>
  </conditionalFormatting>
  <conditionalFormatting sqref="E32">
    <cfRule type="duplicateValues" dxfId="7189" priority="9723" stopIfTrue="1"/>
  </conditionalFormatting>
  <conditionalFormatting sqref="E33">
    <cfRule type="duplicateValues" dxfId="7188" priority="9722" stopIfTrue="1"/>
  </conditionalFormatting>
  <conditionalFormatting sqref="E32">
    <cfRule type="duplicateValues" dxfId="7187" priority="9721" stopIfTrue="1"/>
  </conditionalFormatting>
  <conditionalFormatting sqref="E33">
    <cfRule type="duplicateValues" dxfId="7186" priority="9720" stopIfTrue="1"/>
  </conditionalFormatting>
  <conditionalFormatting sqref="E34">
    <cfRule type="duplicateValues" dxfId="7185" priority="9719" stopIfTrue="1"/>
  </conditionalFormatting>
  <conditionalFormatting sqref="E34">
    <cfRule type="duplicateValues" dxfId="7184" priority="9718" stopIfTrue="1"/>
  </conditionalFormatting>
  <conditionalFormatting sqref="E34">
    <cfRule type="duplicateValues" dxfId="7183" priority="9717" stopIfTrue="1"/>
  </conditionalFormatting>
  <conditionalFormatting sqref="E34">
    <cfRule type="duplicateValues" dxfId="7182" priority="9716" stopIfTrue="1"/>
  </conditionalFormatting>
  <conditionalFormatting sqref="E35">
    <cfRule type="duplicateValues" dxfId="7181" priority="9715" stopIfTrue="1"/>
  </conditionalFormatting>
  <conditionalFormatting sqref="E44">
    <cfRule type="duplicateValues" dxfId="7180" priority="9714" stopIfTrue="1"/>
  </conditionalFormatting>
  <conditionalFormatting sqref="E44">
    <cfRule type="duplicateValues" dxfId="7179" priority="9713" stopIfTrue="1"/>
  </conditionalFormatting>
  <conditionalFormatting sqref="E42">
    <cfRule type="duplicateValues" dxfId="7178" priority="9712" stopIfTrue="1"/>
  </conditionalFormatting>
  <conditionalFormatting sqref="E42">
    <cfRule type="duplicateValues" dxfId="7177" priority="9711" stopIfTrue="1"/>
  </conditionalFormatting>
  <conditionalFormatting sqref="E34">
    <cfRule type="duplicateValues" dxfId="7176" priority="9710" stopIfTrue="1"/>
  </conditionalFormatting>
  <conditionalFormatting sqref="E35">
    <cfRule type="duplicateValues" dxfId="7175" priority="9709" stopIfTrue="1"/>
  </conditionalFormatting>
  <conditionalFormatting sqref="E36">
    <cfRule type="duplicateValues" dxfId="7174" priority="9708" stopIfTrue="1"/>
  </conditionalFormatting>
  <conditionalFormatting sqref="E36">
    <cfRule type="duplicateValues" dxfId="7173" priority="9707" stopIfTrue="1"/>
  </conditionalFormatting>
  <conditionalFormatting sqref="E36">
    <cfRule type="duplicateValues" dxfId="7172" priority="9706" stopIfTrue="1"/>
  </conditionalFormatting>
  <conditionalFormatting sqref="E36">
    <cfRule type="duplicateValues" dxfId="7171" priority="9705" stopIfTrue="1"/>
  </conditionalFormatting>
  <conditionalFormatting sqref="E37">
    <cfRule type="duplicateValues" dxfId="7170" priority="9704" stopIfTrue="1"/>
  </conditionalFormatting>
  <conditionalFormatting sqref="E36">
    <cfRule type="duplicateValues" dxfId="7169" priority="9703" stopIfTrue="1"/>
  </conditionalFormatting>
  <conditionalFormatting sqref="E37">
    <cfRule type="duplicateValues" dxfId="7168" priority="9702" stopIfTrue="1"/>
  </conditionalFormatting>
  <conditionalFormatting sqref="E38">
    <cfRule type="duplicateValues" dxfId="7167" priority="9701" stopIfTrue="1"/>
  </conditionalFormatting>
  <conditionalFormatting sqref="E38">
    <cfRule type="duplicateValues" dxfId="7166" priority="9700" stopIfTrue="1"/>
  </conditionalFormatting>
  <conditionalFormatting sqref="E38">
    <cfRule type="duplicateValues" dxfId="7165" priority="9699" stopIfTrue="1"/>
  </conditionalFormatting>
  <conditionalFormatting sqref="E38">
    <cfRule type="duplicateValues" dxfId="7164" priority="9698" stopIfTrue="1"/>
  </conditionalFormatting>
  <conditionalFormatting sqref="E33">
    <cfRule type="duplicateValues" dxfId="7163" priority="9697" stopIfTrue="1"/>
  </conditionalFormatting>
  <conditionalFormatting sqref="E34">
    <cfRule type="duplicateValues" dxfId="7162" priority="9696" stopIfTrue="1"/>
  </conditionalFormatting>
  <conditionalFormatting sqref="E35">
    <cfRule type="duplicateValues" dxfId="7161" priority="9695" stopIfTrue="1"/>
  </conditionalFormatting>
  <conditionalFormatting sqref="E35">
    <cfRule type="duplicateValues" dxfId="7160" priority="9694" stopIfTrue="1"/>
  </conditionalFormatting>
  <conditionalFormatting sqref="E35">
    <cfRule type="duplicateValues" dxfId="7159" priority="9693" stopIfTrue="1"/>
  </conditionalFormatting>
  <conditionalFormatting sqref="E35">
    <cfRule type="duplicateValues" dxfId="7158" priority="9692" stopIfTrue="1"/>
  </conditionalFormatting>
  <conditionalFormatting sqref="E36">
    <cfRule type="duplicateValues" dxfId="7157" priority="9691" stopIfTrue="1"/>
  </conditionalFormatting>
  <conditionalFormatting sqref="E35">
    <cfRule type="duplicateValues" dxfId="7156" priority="9690" stopIfTrue="1"/>
  </conditionalFormatting>
  <conditionalFormatting sqref="E36">
    <cfRule type="duplicateValues" dxfId="7155" priority="9689" stopIfTrue="1"/>
  </conditionalFormatting>
  <conditionalFormatting sqref="E37">
    <cfRule type="duplicateValues" dxfId="7154" priority="9688" stopIfTrue="1"/>
  </conditionalFormatting>
  <conditionalFormatting sqref="E37">
    <cfRule type="duplicateValues" dxfId="7153" priority="9687" stopIfTrue="1"/>
  </conditionalFormatting>
  <conditionalFormatting sqref="E37">
    <cfRule type="duplicateValues" dxfId="7152" priority="9686" stopIfTrue="1"/>
  </conditionalFormatting>
  <conditionalFormatting sqref="E37">
    <cfRule type="duplicateValues" dxfId="7151" priority="9685" stopIfTrue="1"/>
  </conditionalFormatting>
  <conditionalFormatting sqref="E38">
    <cfRule type="duplicateValues" dxfId="7150" priority="9684" stopIfTrue="1"/>
  </conditionalFormatting>
  <conditionalFormatting sqref="E47">
    <cfRule type="duplicateValues" dxfId="7149" priority="9683" stopIfTrue="1"/>
  </conditionalFormatting>
  <conditionalFormatting sqref="E47">
    <cfRule type="duplicateValues" dxfId="7148" priority="9682" stopIfTrue="1"/>
  </conditionalFormatting>
  <conditionalFormatting sqref="E35">
    <cfRule type="duplicateValues" dxfId="7147" priority="9681" stopIfTrue="1"/>
  </conditionalFormatting>
  <conditionalFormatting sqref="E36">
    <cfRule type="duplicateValues" dxfId="7146" priority="9680" stopIfTrue="1"/>
  </conditionalFormatting>
  <conditionalFormatting sqref="E37">
    <cfRule type="duplicateValues" dxfId="7145" priority="9679" stopIfTrue="1"/>
  </conditionalFormatting>
  <conditionalFormatting sqref="E37">
    <cfRule type="duplicateValues" dxfId="7144" priority="9678" stopIfTrue="1"/>
  </conditionalFormatting>
  <conditionalFormatting sqref="E37">
    <cfRule type="duplicateValues" dxfId="7143" priority="9677" stopIfTrue="1"/>
  </conditionalFormatting>
  <conditionalFormatting sqref="E37">
    <cfRule type="duplicateValues" dxfId="7142" priority="9676" stopIfTrue="1"/>
  </conditionalFormatting>
  <conditionalFormatting sqref="E38">
    <cfRule type="duplicateValues" dxfId="7141" priority="9675" stopIfTrue="1"/>
  </conditionalFormatting>
  <conditionalFormatting sqref="E37">
    <cfRule type="duplicateValues" dxfId="7140" priority="9674" stopIfTrue="1"/>
  </conditionalFormatting>
  <conditionalFormatting sqref="E38">
    <cfRule type="duplicateValues" dxfId="7139" priority="9673" stopIfTrue="1"/>
  </conditionalFormatting>
  <conditionalFormatting sqref="E39">
    <cfRule type="duplicateValues" dxfId="7138" priority="9672" stopIfTrue="1"/>
  </conditionalFormatting>
  <conditionalFormatting sqref="E39">
    <cfRule type="duplicateValues" dxfId="7137" priority="9671" stopIfTrue="1"/>
  </conditionalFormatting>
  <conditionalFormatting sqref="E39">
    <cfRule type="duplicateValues" dxfId="7136" priority="9670" stopIfTrue="1"/>
  </conditionalFormatting>
  <conditionalFormatting sqref="E39">
    <cfRule type="duplicateValues" dxfId="7135" priority="9669" stopIfTrue="1"/>
  </conditionalFormatting>
  <conditionalFormatting sqref="E34">
    <cfRule type="duplicateValues" dxfId="7134" priority="9668" stopIfTrue="1"/>
  </conditionalFormatting>
  <conditionalFormatting sqref="E35">
    <cfRule type="duplicateValues" dxfId="7133" priority="9667" stopIfTrue="1"/>
  </conditionalFormatting>
  <conditionalFormatting sqref="E36">
    <cfRule type="duplicateValues" dxfId="7132" priority="9666" stopIfTrue="1"/>
  </conditionalFormatting>
  <conditionalFormatting sqref="E36">
    <cfRule type="duplicateValues" dxfId="7131" priority="9665" stopIfTrue="1"/>
  </conditionalFormatting>
  <conditionalFormatting sqref="E36">
    <cfRule type="duplicateValues" dxfId="7130" priority="9664" stopIfTrue="1"/>
  </conditionalFormatting>
  <conditionalFormatting sqref="E36">
    <cfRule type="duplicateValues" dxfId="7129" priority="9663" stopIfTrue="1"/>
  </conditionalFormatting>
  <conditionalFormatting sqref="E37">
    <cfRule type="duplicateValues" dxfId="7128" priority="9662" stopIfTrue="1"/>
  </conditionalFormatting>
  <conditionalFormatting sqref="E36">
    <cfRule type="duplicateValues" dxfId="7127" priority="9661" stopIfTrue="1"/>
  </conditionalFormatting>
  <conditionalFormatting sqref="E37">
    <cfRule type="duplicateValues" dxfId="7126" priority="9660" stopIfTrue="1"/>
  </conditionalFormatting>
  <conditionalFormatting sqref="E38">
    <cfRule type="duplicateValues" dxfId="7125" priority="9659" stopIfTrue="1"/>
  </conditionalFormatting>
  <conditionalFormatting sqref="E38">
    <cfRule type="duplicateValues" dxfId="7124" priority="9658" stopIfTrue="1"/>
  </conditionalFormatting>
  <conditionalFormatting sqref="E38">
    <cfRule type="duplicateValues" dxfId="7123" priority="9657" stopIfTrue="1"/>
  </conditionalFormatting>
  <conditionalFormatting sqref="E38">
    <cfRule type="duplicateValues" dxfId="7122" priority="9656" stopIfTrue="1"/>
  </conditionalFormatting>
  <conditionalFormatting sqref="E39">
    <cfRule type="duplicateValues" dxfId="7121" priority="9655" stopIfTrue="1"/>
  </conditionalFormatting>
  <conditionalFormatting sqref="E48">
    <cfRule type="duplicateValues" dxfId="7120" priority="9654" stopIfTrue="1"/>
  </conditionalFormatting>
  <conditionalFormatting sqref="E48">
    <cfRule type="duplicateValues" dxfId="7119" priority="9653" stopIfTrue="1"/>
  </conditionalFormatting>
  <conditionalFormatting sqref="E46">
    <cfRule type="duplicateValues" dxfId="7118" priority="9652" stopIfTrue="1"/>
  </conditionalFormatting>
  <conditionalFormatting sqref="E46">
    <cfRule type="duplicateValues" dxfId="7117" priority="9651" stopIfTrue="1"/>
  </conditionalFormatting>
  <conditionalFormatting sqref="E31">
    <cfRule type="duplicateValues" dxfId="7116" priority="9650" stopIfTrue="1"/>
  </conditionalFormatting>
  <conditionalFormatting sqref="E32">
    <cfRule type="duplicateValues" dxfId="7115" priority="9649" stopIfTrue="1"/>
  </conditionalFormatting>
  <conditionalFormatting sqref="E33">
    <cfRule type="duplicateValues" dxfId="7114" priority="9648" stopIfTrue="1"/>
  </conditionalFormatting>
  <conditionalFormatting sqref="E33">
    <cfRule type="duplicateValues" dxfId="7113" priority="9647" stopIfTrue="1"/>
  </conditionalFormatting>
  <conditionalFormatting sqref="E33">
    <cfRule type="duplicateValues" dxfId="7112" priority="9646" stopIfTrue="1"/>
  </conditionalFormatting>
  <conditionalFormatting sqref="E33">
    <cfRule type="duplicateValues" dxfId="7111" priority="9645" stopIfTrue="1"/>
  </conditionalFormatting>
  <conditionalFormatting sqref="E34">
    <cfRule type="duplicateValues" dxfId="7110" priority="9644" stopIfTrue="1"/>
  </conditionalFormatting>
  <conditionalFormatting sqref="E33">
    <cfRule type="duplicateValues" dxfId="7109" priority="9643" stopIfTrue="1"/>
  </conditionalFormatting>
  <conditionalFormatting sqref="E34">
    <cfRule type="duplicateValues" dxfId="7108" priority="9642" stopIfTrue="1"/>
  </conditionalFormatting>
  <conditionalFormatting sqref="E35">
    <cfRule type="duplicateValues" dxfId="7107" priority="9641" stopIfTrue="1"/>
  </conditionalFormatting>
  <conditionalFormatting sqref="E35">
    <cfRule type="duplicateValues" dxfId="7106" priority="9640" stopIfTrue="1"/>
  </conditionalFormatting>
  <conditionalFormatting sqref="E35">
    <cfRule type="duplicateValues" dxfId="7105" priority="9639" stopIfTrue="1"/>
  </conditionalFormatting>
  <conditionalFormatting sqref="E35">
    <cfRule type="duplicateValues" dxfId="7104" priority="9638" stopIfTrue="1"/>
  </conditionalFormatting>
  <conditionalFormatting sqref="E30">
    <cfRule type="duplicateValues" dxfId="7103" priority="9637" stopIfTrue="1"/>
  </conditionalFormatting>
  <conditionalFormatting sqref="E31">
    <cfRule type="duplicateValues" dxfId="7102" priority="9636" stopIfTrue="1"/>
  </conditionalFormatting>
  <conditionalFormatting sqref="E32">
    <cfRule type="duplicateValues" dxfId="7101" priority="9635" stopIfTrue="1"/>
  </conditionalFormatting>
  <conditionalFormatting sqref="E32">
    <cfRule type="duplicateValues" dxfId="7100" priority="9634" stopIfTrue="1"/>
  </conditionalFormatting>
  <conditionalFormatting sqref="E32">
    <cfRule type="duplicateValues" dxfId="7099" priority="9633" stopIfTrue="1"/>
  </conditionalFormatting>
  <conditionalFormatting sqref="E32">
    <cfRule type="duplicateValues" dxfId="7098" priority="9632" stopIfTrue="1"/>
  </conditionalFormatting>
  <conditionalFormatting sqref="E33">
    <cfRule type="duplicateValues" dxfId="7097" priority="9631" stopIfTrue="1"/>
  </conditionalFormatting>
  <conditionalFormatting sqref="E32">
    <cfRule type="duplicateValues" dxfId="7096" priority="9630" stopIfTrue="1"/>
  </conditionalFormatting>
  <conditionalFormatting sqref="E33">
    <cfRule type="duplicateValues" dxfId="7095" priority="9629" stopIfTrue="1"/>
  </conditionalFormatting>
  <conditionalFormatting sqref="E34">
    <cfRule type="duplicateValues" dxfId="7094" priority="9628" stopIfTrue="1"/>
  </conditionalFormatting>
  <conditionalFormatting sqref="E34">
    <cfRule type="duplicateValues" dxfId="7093" priority="9627" stopIfTrue="1"/>
  </conditionalFormatting>
  <conditionalFormatting sqref="E34">
    <cfRule type="duplicateValues" dxfId="7092" priority="9626" stopIfTrue="1"/>
  </conditionalFormatting>
  <conditionalFormatting sqref="E34">
    <cfRule type="duplicateValues" dxfId="7091" priority="9625" stopIfTrue="1"/>
  </conditionalFormatting>
  <conditionalFormatting sqref="E35">
    <cfRule type="duplicateValues" dxfId="7090" priority="9624" stopIfTrue="1"/>
  </conditionalFormatting>
  <conditionalFormatting sqref="E44">
    <cfRule type="duplicateValues" dxfId="7089" priority="9623" stopIfTrue="1"/>
  </conditionalFormatting>
  <conditionalFormatting sqref="E44">
    <cfRule type="duplicateValues" dxfId="7088" priority="9622" stopIfTrue="1"/>
  </conditionalFormatting>
  <conditionalFormatting sqref="E32">
    <cfRule type="duplicateValues" dxfId="7087" priority="9621" stopIfTrue="1"/>
  </conditionalFormatting>
  <conditionalFormatting sqref="E33">
    <cfRule type="duplicateValues" dxfId="7086" priority="9620" stopIfTrue="1"/>
  </conditionalFormatting>
  <conditionalFormatting sqref="E34">
    <cfRule type="duplicateValues" dxfId="7085" priority="9619" stopIfTrue="1"/>
  </conditionalFormatting>
  <conditionalFormatting sqref="E34">
    <cfRule type="duplicateValues" dxfId="7084" priority="9618" stopIfTrue="1"/>
  </conditionalFormatting>
  <conditionalFormatting sqref="E34">
    <cfRule type="duplicateValues" dxfId="7083" priority="9617" stopIfTrue="1"/>
  </conditionalFormatting>
  <conditionalFormatting sqref="E34">
    <cfRule type="duplicateValues" dxfId="7082" priority="9616" stopIfTrue="1"/>
  </conditionalFormatting>
  <conditionalFormatting sqref="E35">
    <cfRule type="duplicateValues" dxfId="7081" priority="9615" stopIfTrue="1"/>
  </conditionalFormatting>
  <conditionalFormatting sqref="E34">
    <cfRule type="duplicateValues" dxfId="7080" priority="9614" stopIfTrue="1"/>
  </conditionalFormatting>
  <conditionalFormatting sqref="E35">
    <cfRule type="duplicateValues" dxfId="7079" priority="9613" stopIfTrue="1"/>
  </conditionalFormatting>
  <conditionalFormatting sqref="E36">
    <cfRule type="duplicateValues" dxfId="7078" priority="9612" stopIfTrue="1"/>
  </conditionalFormatting>
  <conditionalFormatting sqref="E36">
    <cfRule type="duplicateValues" dxfId="7077" priority="9611" stopIfTrue="1"/>
  </conditionalFormatting>
  <conditionalFormatting sqref="E36">
    <cfRule type="duplicateValues" dxfId="7076" priority="9610" stopIfTrue="1"/>
  </conditionalFormatting>
  <conditionalFormatting sqref="E36">
    <cfRule type="duplicateValues" dxfId="7075" priority="9609" stopIfTrue="1"/>
  </conditionalFormatting>
  <conditionalFormatting sqref="E31">
    <cfRule type="duplicateValues" dxfId="7074" priority="9608" stopIfTrue="1"/>
  </conditionalFormatting>
  <conditionalFormatting sqref="E32">
    <cfRule type="duplicateValues" dxfId="7073" priority="9607" stopIfTrue="1"/>
  </conditionalFormatting>
  <conditionalFormatting sqref="E33">
    <cfRule type="duplicateValues" dxfId="7072" priority="9606" stopIfTrue="1"/>
  </conditionalFormatting>
  <conditionalFormatting sqref="E33">
    <cfRule type="duplicateValues" dxfId="7071" priority="9605" stopIfTrue="1"/>
  </conditionalFormatting>
  <conditionalFormatting sqref="E33">
    <cfRule type="duplicateValues" dxfId="7070" priority="9604" stopIfTrue="1"/>
  </conditionalFormatting>
  <conditionalFormatting sqref="E33">
    <cfRule type="duplicateValues" dxfId="7069" priority="9603" stopIfTrue="1"/>
  </conditionalFormatting>
  <conditionalFormatting sqref="E34">
    <cfRule type="duplicateValues" dxfId="7068" priority="9602" stopIfTrue="1"/>
  </conditionalFormatting>
  <conditionalFormatting sqref="E33">
    <cfRule type="duplicateValues" dxfId="7067" priority="9601" stopIfTrue="1"/>
  </conditionalFormatting>
  <conditionalFormatting sqref="E34">
    <cfRule type="duplicateValues" dxfId="7066" priority="9600" stopIfTrue="1"/>
  </conditionalFormatting>
  <conditionalFormatting sqref="E35">
    <cfRule type="duplicateValues" dxfId="7065" priority="9599" stopIfTrue="1"/>
  </conditionalFormatting>
  <conditionalFormatting sqref="E35">
    <cfRule type="duplicateValues" dxfId="7064" priority="9598" stopIfTrue="1"/>
  </conditionalFormatting>
  <conditionalFormatting sqref="E35">
    <cfRule type="duplicateValues" dxfId="7063" priority="9597" stopIfTrue="1"/>
  </conditionalFormatting>
  <conditionalFormatting sqref="E35">
    <cfRule type="duplicateValues" dxfId="7062" priority="9596" stopIfTrue="1"/>
  </conditionalFormatting>
  <conditionalFormatting sqref="E36">
    <cfRule type="duplicateValues" dxfId="7061" priority="9595" stopIfTrue="1"/>
  </conditionalFormatting>
  <conditionalFormatting sqref="E45">
    <cfRule type="duplicateValues" dxfId="7060" priority="9594" stopIfTrue="1"/>
  </conditionalFormatting>
  <conditionalFormatting sqref="E45">
    <cfRule type="duplicateValues" dxfId="7059" priority="9593" stopIfTrue="1"/>
  </conditionalFormatting>
  <conditionalFormatting sqref="E43">
    <cfRule type="duplicateValues" dxfId="7058" priority="9592" stopIfTrue="1"/>
  </conditionalFormatting>
  <conditionalFormatting sqref="E43">
    <cfRule type="duplicateValues" dxfId="7057" priority="9591" stopIfTrue="1"/>
  </conditionalFormatting>
  <conditionalFormatting sqref="E29">
    <cfRule type="duplicateValues" dxfId="7056" priority="9590" stopIfTrue="1"/>
  </conditionalFormatting>
  <conditionalFormatting sqref="E29">
    <cfRule type="duplicateValues" dxfId="7055" priority="9589" stopIfTrue="1"/>
  </conditionalFormatting>
  <conditionalFormatting sqref="E49">
    <cfRule type="duplicateValues" dxfId="7054" priority="9587" stopIfTrue="1"/>
  </conditionalFormatting>
  <conditionalFormatting sqref="E49">
    <cfRule type="duplicateValues" dxfId="7053" priority="9586" stopIfTrue="1"/>
  </conditionalFormatting>
  <conditionalFormatting sqref="E50">
    <cfRule type="duplicateValues" dxfId="7052" priority="9234" stopIfTrue="1"/>
  </conditionalFormatting>
  <conditionalFormatting sqref="E50">
    <cfRule type="duplicateValues" dxfId="7051" priority="9233" stopIfTrue="1"/>
  </conditionalFormatting>
  <conditionalFormatting sqref="E50:E51">
    <cfRule type="duplicateValues" dxfId="7050" priority="9232" stopIfTrue="1"/>
  </conditionalFormatting>
  <conditionalFormatting sqref="E50:E51">
    <cfRule type="duplicateValues" dxfId="7049" priority="9231" stopIfTrue="1"/>
  </conditionalFormatting>
  <conditionalFormatting sqref="E50">
    <cfRule type="duplicateValues" dxfId="7048" priority="9167" stopIfTrue="1"/>
  </conditionalFormatting>
  <conditionalFormatting sqref="E50">
    <cfRule type="duplicateValues" dxfId="7047" priority="9166" stopIfTrue="1"/>
  </conditionalFormatting>
  <conditionalFormatting sqref="E50">
    <cfRule type="duplicateValues" dxfId="7046" priority="9165" stopIfTrue="1"/>
  </conditionalFormatting>
  <conditionalFormatting sqref="E50">
    <cfRule type="duplicateValues" dxfId="7045" priority="9164" stopIfTrue="1"/>
  </conditionalFormatting>
  <conditionalFormatting sqref="E50">
    <cfRule type="duplicateValues" dxfId="7044" priority="9163" stopIfTrue="1"/>
  </conditionalFormatting>
  <conditionalFormatting sqref="E50">
    <cfRule type="duplicateValues" dxfId="7043" priority="9162" stopIfTrue="1"/>
  </conditionalFormatting>
  <conditionalFormatting sqref="E51">
    <cfRule type="duplicateValues" dxfId="7042" priority="9161" stopIfTrue="1"/>
  </conditionalFormatting>
  <conditionalFormatting sqref="E51">
    <cfRule type="duplicateValues" dxfId="7041" priority="9160" stopIfTrue="1"/>
  </conditionalFormatting>
  <conditionalFormatting sqref="E52">
    <cfRule type="duplicateValues" dxfId="7040" priority="9159" stopIfTrue="1"/>
  </conditionalFormatting>
  <conditionalFormatting sqref="E52">
    <cfRule type="duplicateValues" dxfId="7039" priority="9158" stopIfTrue="1"/>
  </conditionalFormatting>
  <conditionalFormatting sqref="E63">
    <cfRule type="duplicateValues" dxfId="7038" priority="9094" stopIfTrue="1"/>
  </conditionalFormatting>
  <conditionalFormatting sqref="E56:E63">
    <cfRule type="duplicateValues" dxfId="7037" priority="9093" stopIfTrue="1"/>
  </conditionalFormatting>
  <conditionalFormatting sqref="E56:E63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59:E63">
    <cfRule type="duplicateValues" dxfId="7033" priority="9089" stopIfTrue="1"/>
  </conditionalFormatting>
  <conditionalFormatting sqref="E59:E63">
    <cfRule type="duplicateValues" dxfId="7032" priority="9088" stopIfTrue="1"/>
  </conditionalFormatting>
  <conditionalFormatting sqref="E60:E63">
    <cfRule type="duplicateValues" dxfId="7031" priority="9087" stopIfTrue="1"/>
  </conditionalFormatting>
  <conditionalFormatting sqref="E60:E63">
    <cfRule type="duplicateValues" dxfId="7030" priority="9086" stopIfTrue="1"/>
  </conditionalFormatting>
  <conditionalFormatting sqref="E60:E63">
    <cfRule type="duplicateValues" dxfId="7029" priority="9085" stopIfTrue="1"/>
  </conditionalFormatting>
  <conditionalFormatting sqref="E60:E63">
    <cfRule type="duplicateValues" dxfId="7028" priority="9084" stopIfTrue="1"/>
  </conditionalFormatting>
  <conditionalFormatting sqref="E63">
    <cfRule type="duplicateValues" dxfId="7027" priority="9083" stopIfTrue="1"/>
  </conditionalFormatting>
  <conditionalFormatting sqref="E59">
    <cfRule type="duplicateValues" dxfId="7026" priority="9082" stopIfTrue="1"/>
  </conditionalFormatting>
  <conditionalFormatting sqref="E60">
    <cfRule type="duplicateValues" dxfId="7025" priority="9081" stopIfTrue="1"/>
  </conditionalFormatting>
  <conditionalFormatting sqref="E61">
    <cfRule type="duplicateValues" dxfId="7024" priority="9080" stopIfTrue="1"/>
  </conditionalFormatting>
  <conditionalFormatting sqref="E61">
    <cfRule type="duplicateValues" dxfId="7023" priority="9079" stopIfTrue="1"/>
  </conditionalFormatting>
  <conditionalFormatting sqref="E61">
    <cfRule type="duplicateValues" dxfId="7022" priority="9078" stopIfTrue="1"/>
  </conditionalFormatting>
  <conditionalFormatting sqref="E61">
    <cfRule type="duplicateValues" dxfId="7021" priority="9077" stopIfTrue="1"/>
  </conditionalFormatting>
  <conditionalFormatting sqref="E60:E63">
    <cfRule type="duplicateValues" dxfId="7020" priority="9076" stopIfTrue="1"/>
  </conditionalFormatting>
  <conditionalFormatting sqref="E61">
    <cfRule type="duplicateValues" dxfId="7019" priority="9075" stopIfTrue="1"/>
  </conditionalFormatting>
  <conditionalFormatting sqref="E62">
    <cfRule type="duplicateValues" dxfId="7018" priority="9074" stopIfTrue="1"/>
  </conditionalFormatting>
  <conditionalFormatting sqref="E60">
    <cfRule type="duplicateValues" dxfId="7017" priority="9073" stopIfTrue="1"/>
  </conditionalFormatting>
  <conditionalFormatting sqref="E61">
    <cfRule type="duplicateValues" dxfId="7016" priority="9072" stopIfTrue="1"/>
  </conditionalFormatting>
  <conditionalFormatting sqref="E62">
    <cfRule type="duplicateValues" dxfId="7015" priority="9071" stopIfTrue="1"/>
  </conditionalFormatting>
  <conditionalFormatting sqref="E62">
    <cfRule type="duplicateValues" dxfId="7014" priority="9070" stopIfTrue="1"/>
  </conditionalFormatting>
  <conditionalFormatting sqref="E62">
    <cfRule type="duplicateValues" dxfId="7013" priority="9069" stopIfTrue="1"/>
  </conditionalFormatting>
  <conditionalFormatting sqref="E62">
    <cfRule type="duplicateValues" dxfId="7012" priority="9068" stopIfTrue="1"/>
  </conditionalFormatting>
  <conditionalFormatting sqref="E63">
    <cfRule type="duplicateValues" dxfId="7011" priority="9067" stopIfTrue="1"/>
  </conditionalFormatting>
  <conditionalFormatting sqref="E63">
    <cfRule type="duplicateValues" dxfId="7010" priority="9066" stopIfTrue="1"/>
  </conditionalFormatting>
  <conditionalFormatting sqref="E58">
    <cfRule type="duplicateValues" dxfId="7009" priority="9065" stopIfTrue="1"/>
  </conditionalFormatting>
  <conditionalFormatting sqref="E59">
    <cfRule type="duplicateValues" dxfId="7008" priority="9064" stopIfTrue="1"/>
  </conditionalFormatting>
  <conditionalFormatting sqref="E61">
    <cfRule type="duplicateValues" dxfId="7007" priority="9063" stopIfTrue="1"/>
  </conditionalFormatting>
  <conditionalFormatting sqref="E57">
    <cfRule type="duplicateValues" dxfId="7006" priority="9062" stopIfTrue="1"/>
  </conditionalFormatting>
  <conditionalFormatting sqref="E58">
    <cfRule type="duplicateValues" dxfId="7005" priority="9061" stopIfTrue="1"/>
  </conditionalFormatting>
  <conditionalFormatting sqref="E59">
    <cfRule type="duplicateValues" dxfId="7004" priority="9060" stopIfTrue="1"/>
  </conditionalFormatting>
  <conditionalFormatting sqref="E59">
    <cfRule type="duplicateValues" dxfId="7003" priority="9059" stopIfTrue="1"/>
  </conditionalFormatting>
  <conditionalFormatting sqref="E59">
    <cfRule type="duplicateValues" dxfId="7002" priority="9058" stopIfTrue="1"/>
  </conditionalFormatting>
  <conditionalFormatting sqref="E59">
    <cfRule type="duplicateValues" dxfId="7001" priority="9057" stopIfTrue="1"/>
  </conditionalFormatting>
  <conditionalFormatting sqref="E62">
    <cfRule type="duplicateValues" dxfId="7000" priority="9056" stopIfTrue="1"/>
  </conditionalFormatting>
  <conditionalFormatting sqref="E62">
    <cfRule type="duplicateValues" dxfId="6999" priority="9055" stopIfTrue="1"/>
  </conditionalFormatting>
  <conditionalFormatting sqref="E59">
    <cfRule type="duplicateValues" dxfId="6998" priority="9054" stopIfTrue="1"/>
  </conditionalFormatting>
  <conditionalFormatting sqref="E60">
    <cfRule type="duplicateValues" dxfId="6997" priority="9053" stopIfTrue="1"/>
  </conditionalFormatting>
  <conditionalFormatting sqref="E62">
    <cfRule type="duplicateValues" dxfId="6996" priority="9052" stopIfTrue="1"/>
  </conditionalFormatting>
  <conditionalFormatting sqref="E58">
    <cfRule type="duplicateValues" dxfId="6995" priority="9051" stopIfTrue="1"/>
  </conditionalFormatting>
  <conditionalFormatting sqref="E59">
    <cfRule type="duplicateValues" dxfId="6994" priority="9050" stopIfTrue="1"/>
  </conditionalFormatting>
  <conditionalFormatting sqref="E60">
    <cfRule type="duplicateValues" dxfId="6993" priority="9049" stopIfTrue="1"/>
  </conditionalFormatting>
  <conditionalFormatting sqref="E60">
    <cfRule type="duplicateValues" dxfId="6992" priority="9048" stopIfTrue="1"/>
  </conditionalFormatting>
  <conditionalFormatting sqref="E60">
    <cfRule type="duplicateValues" dxfId="6991" priority="9047" stopIfTrue="1"/>
  </conditionalFormatting>
  <conditionalFormatting sqref="E60">
    <cfRule type="duplicateValues" dxfId="6990" priority="9046" stopIfTrue="1"/>
  </conditionalFormatting>
  <conditionalFormatting sqref="E63">
    <cfRule type="duplicateValues" dxfId="6989" priority="9045" stopIfTrue="1"/>
  </conditionalFormatting>
  <conditionalFormatting sqref="E63">
    <cfRule type="duplicateValues" dxfId="6988" priority="9044" stopIfTrue="1"/>
  </conditionalFormatting>
  <conditionalFormatting sqref="E62">
    <cfRule type="duplicateValues" dxfId="6987" priority="9043" stopIfTrue="1"/>
  </conditionalFormatting>
  <conditionalFormatting sqref="E63">
    <cfRule type="duplicateValues" dxfId="6986" priority="9042" stopIfTrue="1"/>
  </conditionalFormatting>
  <conditionalFormatting sqref="E61">
    <cfRule type="duplicateValues" dxfId="6985" priority="9041" stopIfTrue="1"/>
  </conditionalFormatting>
  <conditionalFormatting sqref="E62">
    <cfRule type="duplicateValues" dxfId="6984" priority="9040" stopIfTrue="1"/>
  </conditionalFormatting>
  <conditionalFormatting sqref="E63">
    <cfRule type="duplicateValues" dxfId="6983" priority="9039" stopIfTrue="1"/>
  </conditionalFormatting>
  <conditionalFormatting sqref="E63">
    <cfRule type="duplicateValues" dxfId="6982" priority="9038" stopIfTrue="1"/>
  </conditionalFormatting>
  <conditionalFormatting sqref="E63">
    <cfRule type="duplicateValues" dxfId="6981" priority="9037" stopIfTrue="1"/>
  </conditionalFormatting>
  <conditionalFormatting sqref="E63">
    <cfRule type="duplicateValues" dxfId="6980" priority="9036" stopIfTrue="1"/>
  </conditionalFormatting>
  <conditionalFormatting sqref="E63">
    <cfRule type="duplicateValues" dxfId="6979" priority="9035" stopIfTrue="1"/>
  </conditionalFormatting>
  <conditionalFormatting sqref="E62">
    <cfRule type="duplicateValues" dxfId="6978" priority="9034" stopIfTrue="1"/>
  </conditionalFormatting>
  <conditionalFormatting sqref="E63">
    <cfRule type="duplicateValues" dxfId="6977" priority="9033" stopIfTrue="1"/>
  </conditionalFormatting>
  <conditionalFormatting sqref="E60">
    <cfRule type="duplicateValues" dxfId="6976" priority="9032" stopIfTrue="1"/>
  </conditionalFormatting>
  <conditionalFormatting sqref="E61">
    <cfRule type="duplicateValues" dxfId="6975" priority="9031" stopIfTrue="1"/>
  </conditionalFormatting>
  <conditionalFormatting sqref="E63">
    <cfRule type="duplicateValues" dxfId="6974" priority="9030" stopIfTrue="1"/>
  </conditionalFormatting>
  <conditionalFormatting sqref="E59">
    <cfRule type="duplicateValues" dxfId="6973" priority="9029" stopIfTrue="1"/>
  </conditionalFormatting>
  <conditionalFormatting sqref="E60">
    <cfRule type="duplicateValues" dxfId="6972" priority="9028" stopIfTrue="1"/>
  </conditionalFormatting>
  <conditionalFormatting sqref="E61">
    <cfRule type="duplicateValues" dxfId="6971" priority="9027" stopIfTrue="1"/>
  </conditionalFormatting>
  <conditionalFormatting sqref="E61">
    <cfRule type="duplicateValues" dxfId="6970" priority="9026" stopIfTrue="1"/>
  </conditionalFormatting>
  <conditionalFormatting sqref="E61">
    <cfRule type="duplicateValues" dxfId="6969" priority="9025" stopIfTrue="1"/>
  </conditionalFormatting>
  <conditionalFormatting sqref="E61">
    <cfRule type="duplicateValues" dxfId="6968" priority="9024" stopIfTrue="1"/>
  </conditionalFormatting>
  <conditionalFormatting sqref="E61">
    <cfRule type="duplicateValues" dxfId="6967" priority="9023" stopIfTrue="1"/>
  </conditionalFormatting>
  <conditionalFormatting sqref="E62">
    <cfRule type="duplicateValues" dxfId="6966" priority="9022" stopIfTrue="1"/>
  </conditionalFormatting>
  <conditionalFormatting sqref="E60">
    <cfRule type="duplicateValues" dxfId="6965" priority="9021" stopIfTrue="1"/>
  </conditionalFormatting>
  <conditionalFormatting sqref="E61">
    <cfRule type="duplicateValues" dxfId="6964" priority="9020" stopIfTrue="1"/>
  </conditionalFormatting>
  <conditionalFormatting sqref="E62">
    <cfRule type="duplicateValues" dxfId="6963" priority="9019" stopIfTrue="1"/>
  </conditionalFormatting>
  <conditionalFormatting sqref="E62">
    <cfRule type="duplicateValues" dxfId="6962" priority="9018" stopIfTrue="1"/>
  </conditionalFormatting>
  <conditionalFormatting sqref="E62">
    <cfRule type="duplicateValues" dxfId="6961" priority="9017" stopIfTrue="1"/>
  </conditionalFormatting>
  <conditionalFormatting sqref="E62">
    <cfRule type="duplicateValues" dxfId="6960" priority="9016" stopIfTrue="1"/>
  </conditionalFormatting>
  <conditionalFormatting sqref="E53">
    <cfRule type="duplicateValues" dxfId="6959" priority="8952" stopIfTrue="1"/>
  </conditionalFormatting>
  <conditionalFormatting sqref="E53">
    <cfRule type="duplicateValues" dxfId="6958" priority="8951" stopIfTrue="1"/>
  </conditionalFormatting>
  <conditionalFormatting sqref="E53">
    <cfRule type="duplicateValues" dxfId="6957" priority="8950" stopIfTrue="1"/>
  </conditionalFormatting>
  <conditionalFormatting sqref="E53">
    <cfRule type="duplicateValues" dxfId="6956" priority="8949" stopIfTrue="1"/>
  </conditionalFormatting>
  <conditionalFormatting sqref="E53">
    <cfRule type="duplicateValues" dxfId="6955" priority="8948" stopIfTrue="1"/>
  </conditionalFormatting>
  <conditionalFormatting sqref="E53">
    <cfRule type="duplicateValues" dxfId="6954" priority="8947" stopIfTrue="1"/>
  </conditionalFormatting>
  <conditionalFormatting sqref="E53">
    <cfRule type="duplicateValues" dxfId="6953" priority="8946" stopIfTrue="1"/>
  </conditionalFormatting>
  <conditionalFormatting sqref="E53">
    <cfRule type="duplicateValues" dxfId="6952" priority="8945" stopIfTrue="1"/>
  </conditionalFormatting>
  <conditionalFormatting sqref="E53">
    <cfRule type="duplicateValues" dxfId="6951" priority="8944" stopIfTrue="1"/>
  </conditionalFormatting>
  <conditionalFormatting sqref="E53">
    <cfRule type="duplicateValues" dxfId="6950" priority="8943" stopIfTrue="1"/>
  </conditionalFormatting>
  <conditionalFormatting sqref="E53">
    <cfRule type="duplicateValues" dxfId="6949" priority="8942" stopIfTrue="1"/>
  </conditionalFormatting>
  <conditionalFormatting sqref="E53">
    <cfRule type="duplicateValues" dxfId="6948" priority="8941" stopIfTrue="1"/>
  </conditionalFormatting>
  <conditionalFormatting sqref="E53">
    <cfRule type="duplicateValues" dxfId="6947" priority="8940" stopIfTrue="1"/>
  </conditionalFormatting>
  <conditionalFormatting sqref="E53">
    <cfRule type="duplicateValues" dxfId="6946" priority="8939" stopIfTrue="1"/>
  </conditionalFormatting>
  <conditionalFormatting sqref="E53">
    <cfRule type="duplicateValues" dxfId="6945" priority="8938" stopIfTrue="1"/>
  </conditionalFormatting>
  <conditionalFormatting sqref="E53">
    <cfRule type="duplicateValues" dxfId="6944" priority="8937" stopIfTrue="1"/>
  </conditionalFormatting>
  <conditionalFormatting sqref="E53">
    <cfRule type="duplicateValues" dxfId="6943" priority="8936" stopIfTrue="1"/>
  </conditionalFormatting>
  <conditionalFormatting sqref="E53">
    <cfRule type="duplicateValues" dxfId="6942" priority="8935" stopIfTrue="1"/>
  </conditionalFormatting>
  <conditionalFormatting sqref="E53">
    <cfRule type="duplicateValues" dxfId="6941" priority="8934" stopIfTrue="1"/>
  </conditionalFormatting>
  <conditionalFormatting sqref="E53">
    <cfRule type="duplicateValues" dxfId="6940" priority="8870" stopIfTrue="1"/>
  </conditionalFormatting>
  <conditionalFormatting sqref="E53">
    <cfRule type="duplicateValues" dxfId="6939" priority="8869" stopIfTrue="1"/>
  </conditionalFormatting>
  <conditionalFormatting sqref="E53">
    <cfRule type="duplicateValues" dxfId="6938" priority="8868" stopIfTrue="1"/>
  </conditionalFormatting>
  <conditionalFormatting sqref="E53">
    <cfRule type="duplicateValues" dxfId="6937" priority="8867" stopIfTrue="1"/>
  </conditionalFormatting>
  <conditionalFormatting sqref="E53">
    <cfRule type="duplicateValues" dxfId="6936" priority="8866" stopIfTrue="1"/>
  </conditionalFormatting>
  <conditionalFormatting sqref="E53">
    <cfRule type="duplicateValues" dxfId="6935" priority="8865" stopIfTrue="1"/>
  </conditionalFormatting>
  <conditionalFormatting sqref="E53">
    <cfRule type="duplicateValues" dxfId="6934" priority="8864" stopIfTrue="1"/>
  </conditionalFormatting>
  <conditionalFormatting sqref="E53">
    <cfRule type="duplicateValues" dxfId="6933" priority="8863" stopIfTrue="1"/>
  </conditionalFormatting>
  <conditionalFormatting sqref="E53">
    <cfRule type="duplicateValues" dxfId="6932" priority="8862" stopIfTrue="1"/>
  </conditionalFormatting>
  <conditionalFormatting sqref="E53">
    <cfRule type="duplicateValues" dxfId="6931" priority="8861" stopIfTrue="1"/>
  </conditionalFormatting>
  <conditionalFormatting sqref="E53">
    <cfRule type="duplicateValues" dxfId="6930" priority="8860" stopIfTrue="1"/>
  </conditionalFormatting>
  <conditionalFormatting sqref="E53">
    <cfRule type="duplicateValues" dxfId="6929" priority="8859" stopIfTrue="1"/>
  </conditionalFormatting>
  <conditionalFormatting sqref="E53">
    <cfRule type="duplicateValues" dxfId="6928" priority="8858" stopIfTrue="1"/>
  </conditionalFormatting>
  <conditionalFormatting sqref="E53">
    <cfRule type="duplicateValues" dxfId="6927" priority="8857" stopIfTrue="1"/>
  </conditionalFormatting>
  <conditionalFormatting sqref="E53">
    <cfRule type="duplicateValues" dxfId="6926" priority="8856" stopIfTrue="1"/>
  </conditionalFormatting>
  <conditionalFormatting sqref="E53">
    <cfRule type="duplicateValues" dxfId="6925" priority="8855" stopIfTrue="1"/>
  </conditionalFormatting>
  <conditionalFormatting sqref="E53">
    <cfRule type="duplicateValues" dxfId="6924" priority="8854" stopIfTrue="1"/>
  </conditionalFormatting>
  <conditionalFormatting sqref="E53">
    <cfRule type="duplicateValues" dxfId="6923" priority="8853" stopIfTrue="1"/>
  </conditionalFormatting>
  <conditionalFormatting sqref="E53">
    <cfRule type="duplicateValues" dxfId="6922" priority="8852" stopIfTrue="1"/>
  </conditionalFormatting>
  <conditionalFormatting sqref="E53">
    <cfRule type="duplicateValues" dxfId="6921" priority="8851" stopIfTrue="1"/>
  </conditionalFormatting>
  <conditionalFormatting sqref="E53">
    <cfRule type="duplicateValues" dxfId="6920" priority="8850" stopIfTrue="1"/>
  </conditionalFormatting>
  <conditionalFormatting sqref="E53">
    <cfRule type="duplicateValues" dxfId="6919" priority="8849" stopIfTrue="1"/>
  </conditionalFormatting>
  <conditionalFormatting sqref="E53">
    <cfRule type="duplicateValues" dxfId="6918" priority="8848" stopIfTrue="1"/>
  </conditionalFormatting>
  <conditionalFormatting sqref="E53">
    <cfRule type="duplicateValues" dxfId="6917" priority="8847" stopIfTrue="1"/>
  </conditionalFormatting>
  <conditionalFormatting sqref="E53">
    <cfRule type="duplicateValues" dxfId="6916" priority="8846" stopIfTrue="1"/>
  </conditionalFormatting>
  <conditionalFormatting sqref="E53">
    <cfRule type="duplicateValues" dxfId="6915" priority="8845" stopIfTrue="1"/>
  </conditionalFormatting>
  <conditionalFormatting sqref="E53">
    <cfRule type="duplicateValues" dxfId="6914" priority="8844" stopIfTrue="1"/>
  </conditionalFormatting>
  <conditionalFormatting sqref="E53">
    <cfRule type="duplicateValues" dxfId="6913" priority="8843" stopIfTrue="1"/>
  </conditionalFormatting>
  <conditionalFormatting sqref="E53">
    <cfRule type="duplicateValues" dxfId="6912" priority="8842" stopIfTrue="1"/>
  </conditionalFormatting>
  <conditionalFormatting sqref="E53">
    <cfRule type="duplicateValues" dxfId="6911" priority="8841" stopIfTrue="1"/>
  </conditionalFormatting>
  <conditionalFormatting sqref="E53">
    <cfRule type="duplicateValues" dxfId="6910" priority="8840" stopIfTrue="1"/>
  </conditionalFormatting>
  <conditionalFormatting sqref="E53">
    <cfRule type="duplicateValues" dxfId="6909" priority="8839" stopIfTrue="1"/>
  </conditionalFormatting>
  <conditionalFormatting sqref="E53">
    <cfRule type="duplicateValues" dxfId="6908" priority="8838" stopIfTrue="1"/>
  </conditionalFormatting>
  <conditionalFormatting sqref="E53">
    <cfRule type="duplicateValues" dxfId="6907" priority="8837" stopIfTrue="1"/>
  </conditionalFormatting>
  <conditionalFormatting sqref="E53">
    <cfRule type="duplicateValues" dxfId="6906" priority="8836" stopIfTrue="1"/>
  </conditionalFormatting>
  <conditionalFormatting sqref="E53">
    <cfRule type="duplicateValues" dxfId="6905" priority="8835" stopIfTrue="1"/>
  </conditionalFormatting>
  <conditionalFormatting sqref="E53">
    <cfRule type="duplicateValues" dxfId="6904" priority="8834" stopIfTrue="1"/>
  </conditionalFormatting>
  <conditionalFormatting sqref="E53">
    <cfRule type="duplicateValues" dxfId="6903" priority="8833" stopIfTrue="1"/>
  </conditionalFormatting>
  <conditionalFormatting sqref="E53">
    <cfRule type="duplicateValues" dxfId="6902" priority="8832" stopIfTrue="1"/>
  </conditionalFormatting>
  <conditionalFormatting sqref="E53">
    <cfRule type="duplicateValues" dxfId="6901" priority="8831" stopIfTrue="1"/>
  </conditionalFormatting>
  <conditionalFormatting sqref="E53">
    <cfRule type="duplicateValues" dxfId="6900" priority="8830" stopIfTrue="1"/>
  </conditionalFormatting>
  <conditionalFormatting sqref="E53">
    <cfRule type="duplicateValues" dxfId="6899" priority="8829" stopIfTrue="1"/>
  </conditionalFormatting>
  <conditionalFormatting sqref="E53">
    <cfRule type="duplicateValues" dxfId="6898" priority="8828" stopIfTrue="1"/>
  </conditionalFormatting>
  <conditionalFormatting sqref="E53">
    <cfRule type="duplicateValues" dxfId="6897" priority="8827" stopIfTrue="1"/>
  </conditionalFormatting>
  <conditionalFormatting sqref="E53">
    <cfRule type="duplicateValues" dxfId="6896" priority="8826" stopIfTrue="1"/>
  </conditionalFormatting>
  <conditionalFormatting sqref="E53">
    <cfRule type="duplicateValues" dxfId="6895" priority="8825" stopIfTrue="1"/>
  </conditionalFormatting>
  <conditionalFormatting sqref="E53">
    <cfRule type="duplicateValues" dxfId="6894" priority="8824" stopIfTrue="1"/>
  </conditionalFormatting>
  <conditionalFormatting sqref="E53">
    <cfRule type="duplicateValues" dxfId="6893" priority="8823" stopIfTrue="1"/>
  </conditionalFormatting>
  <conditionalFormatting sqref="E53">
    <cfRule type="duplicateValues" dxfId="6892" priority="8822" stopIfTrue="1"/>
  </conditionalFormatting>
  <conditionalFormatting sqref="E53">
    <cfRule type="duplicateValues" dxfId="6891" priority="8821" stopIfTrue="1"/>
  </conditionalFormatting>
  <conditionalFormatting sqref="E53">
    <cfRule type="duplicateValues" dxfId="6890" priority="8820" stopIfTrue="1"/>
  </conditionalFormatting>
  <conditionalFormatting sqref="E53">
    <cfRule type="duplicateValues" dxfId="6889" priority="8819" stopIfTrue="1"/>
  </conditionalFormatting>
  <conditionalFormatting sqref="E53">
    <cfRule type="duplicateValues" dxfId="6888" priority="8818" stopIfTrue="1"/>
  </conditionalFormatting>
  <conditionalFormatting sqref="E53">
    <cfRule type="duplicateValues" dxfId="6887" priority="8817" stopIfTrue="1"/>
  </conditionalFormatting>
  <conditionalFormatting sqref="E53">
    <cfRule type="duplicateValues" dxfId="6886" priority="8816" stopIfTrue="1"/>
  </conditionalFormatting>
  <conditionalFormatting sqref="E53">
    <cfRule type="duplicateValues" dxfId="6885" priority="8815" stopIfTrue="1"/>
  </conditionalFormatting>
  <conditionalFormatting sqref="E53">
    <cfRule type="duplicateValues" dxfId="6884" priority="8814" stopIfTrue="1"/>
  </conditionalFormatting>
  <conditionalFormatting sqref="E53">
    <cfRule type="duplicateValues" dxfId="6883" priority="8813" stopIfTrue="1"/>
  </conditionalFormatting>
  <conditionalFormatting sqref="E53">
    <cfRule type="duplicateValues" dxfId="6882" priority="8812" stopIfTrue="1"/>
  </conditionalFormatting>
  <conditionalFormatting sqref="E53">
    <cfRule type="duplicateValues" dxfId="6881" priority="8811" stopIfTrue="1"/>
  </conditionalFormatting>
  <conditionalFormatting sqref="E53">
    <cfRule type="duplicateValues" dxfId="6880" priority="8810" stopIfTrue="1"/>
  </conditionalFormatting>
  <conditionalFormatting sqref="E54">
    <cfRule type="duplicateValues" dxfId="6879" priority="8809" stopIfTrue="1"/>
  </conditionalFormatting>
  <conditionalFormatting sqref="E54">
    <cfRule type="duplicateValues" dxfId="6878" priority="8808" stopIfTrue="1"/>
  </conditionalFormatting>
  <conditionalFormatting sqref="E55">
    <cfRule type="duplicateValues" dxfId="6877" priority="8807" stopIfTrue="1"/>
  </conditionalFormatting>
  <conditionalFormatting sqref="E55">
    <cfRule type="duplicateValues" dxfId="6876" priority="8806" stopIfTrue="1"/>
  </conditionalFormatting>
  <conditionalFormatting sqref="E55">
    <cfRule type="duplicateValues" dxfId="6875" priority="8805" stopIfTrue="1"/>
  </conditionalFormatting>
  <conditionalFormatting sqref="E55">
    <cfRule type="duplicateValues" dxfId="6874" priority="8804" stopIfTrue="1"/>
  </conditionalFormatting>
  <conditionalFormatting sqref="E55">
    <cfRule type="duplicateValues" dxfId="6873" priority="8803" stopIfTrue="1"/>
  </conditionalFormatting>
  <conditionalFormatting sqref="E55">
    <cfRule type="duplicateValues" dxfId="6872" priority="8802" stopIfTrue="1"/>
  </conditionalFormatting>
  <conditionalFormatting sqref="E55">
    <cfRule type="duplicateValues" dxfId="6871" priority="8801" stopIfTrue="1"/>
  </conditionalFormatting>
  <conditionalFormatting sqref="E55">
    <cfRule type="duplicateValues" dxfId="6870" priority="8800" stopIfTrue="1"/>
  </conditionalFormatting>
  <conditionalFormatting sqref="E55">
    <cfRule type="duplicateValues" dxfId="6869" priority="8799" stopIfTrue="1"/>
  </conditionalFormatting>
  <conditionalFormatting sqref="E55">
    <cfRule type="duplicateValues" dxfId="6868" priority="8798" stopIfTrue="1"/>
  </conditionalFormatting>
  <conditionalFormatting sqref="E55">
    <cfRule type="duplicateValues" dxfId="6867" priority="8797" stopIfTrue="1"/>
  </conditionalFormatting>
  <conditionalFormatting sqref="E55">
    <cfRule type="duplicateValues" dxfId="6866" priority="8796" stopIfTrue="1"/>
  </conditionalFormatting>
  <conditionalFormatting sqref="E55">
    <cfRule type="duplicateValues" dxfId="6865" priority="8795" stopIfTrue="1"/>
  </conditionalFormatting>
  <conditionalFormatting sqref="E55">
    <cfRule type="duplicateValues" dxfId="6864" priority="8794" stopIfTrue="1"/>
  </conditionalFormatting>
  <conditionalFormatting sqref="E55">
    <cfRule type="duplicateValues" dxfId="6863" priority="8793" stopIfTrue="1"/>
  </conditionalFormatting>
  <conditionalFormatting sqref="E55">
    <cfRule type="duplicateValues" dxfId="6862" priority="8792" stopIfTrue="1"/>
  </conditionalFormatting>
  <conditionalFormatting sqref="E55">
    <cfRule type="duplicateValues" dxfId="6861" priority="8791" stopIfTrue="1"/>
  </conditionalFormatting>
  <conditionalFormatting sqref="E55">
    <cfRule type="duplicateValues" dxfId="6860" priority="8790" stopIfTrue="1"/>
  </conditionalFormatting>
  <conditionalFormatting sqref="E55">
    <cfRule type="duplicateValues" dxfId="6859" priority="8789" stopIfTrue="1"/>
  </conditionalFormatting>
  <conditionalFormatting sqref="E55">
    <cfRule type="duplicateValues" dxfId="6858" priority="8725" stopIfTrue="1"/>
  </conditionalFormatting>
  <conditionalFormatting sqref="E55">
    <cfRule type="duplicateValues" dxfId="6857" priority="8724" stopIfTrue="1"/>
  </conditionalFormatting>
  <conditionalFormatting sqref="E55">
    <cfRule type="duplicateValues" dxfId="6856" priority="8723" stopIfTrue="1"/>
  </conditionalFormatting>
  <conditionalFormatting sqref="E55">
    <cfRule type="duplicateValues" dxfId="6855" priority="8722" stopIfTrue="1"/>
  </conditionalFormatting>
  <conditionalFormatting sqref="E55">
    <cfRule type="duplicateValues" dxfId="6854" priority="8721" stopIfTrue="1"/>
  </conditionalFormatting>
  <conditionalFormatting sqref="E55">
    <cfRule type="duplicateValues" dxfId="6853" priority="8720" stopIfTrue="1"/>
  </conditionalFormatting>
  <conditionalFormatting sqref="E55">
    <cfRule type="duplicateValues" dxfId="6852" priority="8719" stopIfTrue="1"/>
  </conditionalFormatting>
  <conditionalFormatting sqref="E55">
    <cfRule type="duplicateValues" dxfId="6851" priority="8718" stopIfTrue="1"/>
  </conditionalFormatting>
  <conditionalFormatting sqref="E55">
    <cfRule type="duplicateValues" dxfId="6850" priority="8717" stopIfTrue="1"/>
  </conditionalFormatting>
  <conditionalFormatting sqref="E55">
    <cfRule type="duplicateValues" dxfId="6849" priority="8716" stopIfTrue="1"/>
  </conditionalFormatting>
  <conditionalFormatting sqref="E55">
    <cfRule type="duplicateValues" dxfId="6848" priority="8715" stopIfTrue="1"/>
  </conditionalFormatting>
  <conditionalFormatting sqref="E55">
    <cfRule type="duplicateValues" dxfId="6847" priority="8714" stopIfTrue="1"/>
  </conditionalFormatting>
  <conditionalFormatting sqref="E55">
    <cfRule type="duplicateValues" dxfId="6846" priority="8713" stopIfTrue="1"/>
  </conditionalFormatting>
  <conditionalFormatting sqref="E55">
    <cfRule type="duplicateValues" dxfId="6845" priority="8712" stopIfTrue="1"/>
  </conditionalFormatting>
  <conditionalFormatting sqref="E55">
    <cfRule type="duplicateValues" dxfId="6844" priority="8711" stopIfTrue="1"/>
  </conditionalFormatting>
  <conditionalFormatting sqref="E55">
    <cfRule type="duplicateValues" dxfId="6843" priority="8710" stopIfTrue="1"/>
  </conditionalFormatting>
  <conditionalFormatting sqref="E55">
    <cfRule type="duplicateValues" dxfId="6842" priority="8709" stopIfTrue="1"/>
  </conditionalFormatting>
  <conditionalFormatting sqref="E55">
    <cfRule type="duplicateValues" dxfId="6841" priority="8708" stopIfTrue="1"/>
  </conditionalFormatting>
  <conditionalFormatting sqref="E55">
    <cfRule type="duplicateValues" dxfId="6840" priority="8707" stopIfTrue="1"/>
  </conditionalFormatting>
  <conditionalFormatting sqref="E55">
    <cfRule type="duplicateValues" dxfId="6839" priority="8706" stopIfTrue="1"/>
  </conditionalFormatting>
  <conditionalFormatting sqref="E55">
    <cfRule type="duplicateValues" dxfId="6838" priority="8705" stopIfTrue="1"/>
  </conditionalFormatting>
  <conditionalFormatting sqref="E55">
    <cfRule type="duplicateValues" dxfId="6837" priority="8704" stopIfTrue="1"/>
  </conditionalFormatting>
  <conditionalFormatting sqref="E55">
    <cfRule type="duplicateValues" dxfId="6836" priority="8703" stopIfTrue="1"/>
  </conditionalFormatting>
  <conditionalFormatting sqref="E55">
    <cfRule type="duplicateValues" dxfId="6835" priority="8702" stopIfTrue="1"/>
  </conditionalFormatting>
  <conditionalFormatting sqref="E55">
    <cfRule type="duplicateValues" dxfId="6834" priority="8701" stopIfTrue="1"/>
  </conditionalFormatting>
  <conditionalFormatting sqref="E55">
    <cfRule type="duplicateValues" dxfId="6833" priority="8700" stopIfTrue="1"/>
  </conditionalFormatting>
  <conditionalFormatting sqref="E55">
    <cfRule type="duplicateValues" dxfId="6832" priority="8699" stopIfTrue="1"/>
  </conditionalFormatting>
  <conditionalFormatting sqref="E55">
    <cfRule type="duplicateValues" dxfId="6831" priority="8698" stopIfTrue="1"/>
  </conditionalFormatting>
  <conditionalFormatting sqref="E55">
    <cfRule type="duplicateValues" dxfId="6830" priority="8697" stopIfTrue="1"/>
  </conditionalFormatting>
  <conditionalFormatting sqref="E55">
    <cfRule type="duplicateValues" dxfId="6829" priority="8696" stopIfTrue="1"/>
  </conditionalFormatting>
  <conditionalFormatting sqref="E55">
    <cfRule type="duplicateValues" dxfId="6828" priority="8695" stopIfTrue="1"/>
  </conditionalFormatting>
  <conditionalFormatting sqref="E55">
    <cfRule type="duplicateValues" dxfId="6827" priority="8694" stopIfTrue="1"/>
  </conditionalFormatting>
  <conditionalFormatting sqref="E55">
    <cfRule type="duplicateValues" dxfId="6826" priority="8693" stopIfTrue="1"/>
  </conditionalFormatting>
  <conditionalFormatting sqref="E55">
    <cfRule type="duplicateValues" dxfId="6825" priority="8692" stopIfTrue="1"/>
  </conditionalFormatting>
  <conditionalFormatting sqref="E55">
    <cfRule type="duplicateValues" dxfId="6824" priority="8691" stopIfTrue="1"/>
  </conditionalFormatting>
  <conditionalFormatting sqref="E55">
    <cfRule type="duplicateValues" dxfId="6823" priority="8690" stopIfTrue="1"/>
  </conditionalFormatting>
  <conditionalFormatting sqref="E55">
    <cfRule type="duplicateValues" dxfId="6822" priority="8689" stopIfTrue="1"/>
  </conditionalFormatting>
  <conditionalFormatting sqref="E55">
    <cfRule type="duplicateValues" dxfId="6821" priority="8688" stopIfTrue="1"/>
  </conditionalFormatting>
  <conditionalFormatting sqref="E55">
    <cfRule type="duplicateValues" dxfId="6820" priority="8687" stopIfTrue="1"/>
  </conditionalFormatting>
  <conditionalFormatting sqref="E55">
    <cfRule type="duplicateValues" dxfId="6819" priority="8686" stopIfTrue="1"/>
  </conditionalFormatting>
  <conditionalFormatting sqref="E55">
    <cfRule type="duplicateValues" dxfId="6818" priority="8685" stopIfTrue="1"/>
  </conditionalFormatting>
  <conditionalFormatting sqref="E55">
    <cfRule type="duplicateValues" dxfId="6817" priority="8684" stopIfTrue="1"/>
  </conditionalFormatting>
  <conditionalFormatting sqref="E55">
    <cfRule type="duplicateValues" dxfId="6816" priority="8683" stopIfTrue="1"/>
  </conditionalFormatting>
  <conditionalFormatting sqref="E55">
    <cfRule type="duplicateValues" dxfId="6815" priority="8682" stopIfTrue="1"/>
  </conditionalFormatting>
  <conditionalFormatting sqref="E55">
    <cfRule type="duplicateValues" dxfId="6814" priority="8681" stopIfTrue="1"/>
  </conditionalFormatting>
  <conditionalFormatting sqref="E55">
    <cfRule type="duplicateValues" dxfId="6813" priority="8680" stopIfTrue="1"/>
  </conditionalFormatting>
  <conditionalFormatting sqref="E55">
    <cfRule type="duplicateValues" dxfId="6812" priority="8679" stopIfTrue="1"/>
  </conditionalFormatting>
  <conditionalFormatting sqref="E55">
    <cfRule type="duplicateValues" dxfId="6811" priority="8678" stopIfTrue="1"/>
  </conditionalFormatting>
  <conditionalFormatting sqref="E55">
    <cfRule type="duplicateValues" dxfId="6810" priority="8677" stopIfTrue="1"/>
  </conditionalFormatting>
  <conditionalFormatting sqref="E55">
    <cfRule type="duplicateValues" dxfId="6809" priority="8676" stopIfTrue="1"/>
  </conditionalFormatting>
  <conditionalFormatting sqref="E55">
    <cfRule type="duplicateValues" dxfId="6808" priority="8675" stopIfTrue="1"/>
  </conditionalFormatting>
  <conditionalFormatting sqref="E55">
    <cfRule type="duplicateValues" dxfId="6807" priority="8674" stopIfTrue="1"/>
  </conditionalFormatting>
  <conditionalFormatting sqref="E55">
    <cfRule type="duplicateValues" dxfId="6806" priority="8673" stopIfTrue="1"/>
  </conditionalFormatting>
  <conditionalFormatting sqref="E55">
    <cfRule type="duplicateValues" dxfId="6805" priority="8672" stopIfTrue="1"/>
  </conditionalFormatting>
  <conditionalFormatting sqref="E55">
    <cfRule type="duplicateValues" dxfId="6804" priority="8671" stopIfTrue="1"/>
  </conditionalFormatting>
  <conditionalFormatting sqref="E55">
    <cfRule type="duplicateValues" dxfId="6803" priority="8670" stopIfTrue="1"/>
  </conditionalFormatting>
  <conditionalFormatting sqref="E55">
    <cfRule type="duplicateValues" dxfId="6802" priority="8669" stopIfTrue="1"/>
  </conditionalFormatting>
  <conditionalFormatting sqref="E55">
    <cfRule type="duplicateValues" dxfId="6801" priority="8668" stopIfTrue="1"/>
  </conditionalFormatting>
  <conditionalFormatting sqref="E55">
    <cfRule type="duplicateValues" dxfId="6800" priority="8667" stopIfTrue="1"/>
  </conditionalFormatting>
  <conditionalFormatting sqref="E55">
    <cfRule type="duplicateValues" dxfId="6799" priority="8666" stopIfTrue="1"/>
  </conditionalFormatting>
  <conditionalFormatting sqref="E55">
    <cfRule type="duplicateValues" dxfId="6798" priority="8665" stopIfTrue="1"/>
  </conditionalFormatting>
  <conditionalFormatting sqref="T23:T28">
    <cfRule type="expression" dxfId="6797" priority="8664">
      <formula>SEARCH("P&amp;P",$E23)</formula>
    </cfRule>
  </conditionalFormatting>
  <conditionalFormatting sqref="T26">
    <cfRule type="expression" dxfId="6796" priority="8663">
      <formula>SEARCH("P&amp;P",$E26)</formula>
    </cfRule>
  </conditionalFormatting>
  <conditionalFormatting sqref="T47:T48">
    <cfRule type="expression" dxfId="6795" priority="8662">
      <formula>SEARCH("P&amp;P",$E47)</formula>
    </cfRule>
  </conditionalFormatting>
  <conditionalFormatting sqref="U58:U60">
    <cfRule type="expression" dxfId="6794" priority="8659">
      <formula>SEARCH("P&amp;P",$E58)</formula>
    </cfRule>
  </conditionalFormatting>
  <conditionalFormatting sqref="U55:U57">
    <cfRule type="expression" dxfId="6793" priority="8658">
      <formula>SEARCH("P&amp;P",$E55)</formula>
    </cfRule>
  </conditionalFormatting>
  <conditionalFormatting sqref="U56:U57">
    <cfRule type="expression" dxfId="6792" priority="8657">
      <formula>SEARCH("P&amp;P",$E56)</formula>
    </cfRule>
  </conditionalFormatting>
  <conditionalFormatting sqref="T49:T52">
    <cfRule type="expression" dxfId="6791" priority="8656">
      <formula>SEARCH("P&amp;P",$E49)</formula>
    </cfRule>
  </conditionalFormatting>
  <conditionalFormatting sqref="T52">
    <cfRule type="expression" dxfId="6790" priority="8655">
      <formula>SEARCH("P&amp;P",$E52)</formula>
    </cfRule>
  </conditionalFormatting>
  <conditionalFormatting sqref="E64">
    <cfRule type="duplicateValues" dxfId="6789" priority="8654" stopIfTrue="1"/>
  </conditionalFormatting>
  <conditionalFormatting sqref="E64">
    <cfRule type="duplicateValues" dxfId="6788" priority="8653" stopIfTrue="1"/>
  </conditionalFormatting>
  <conditionalFormatting sqref="E64">
    <cfRule type="duplicateValues" dxfId="6787" priority="8652" stopIfTrue="1"/>
  </conditionalFormatting>
  <conditionalFormatting sqref="E64">
    <cfRule type="duplicateValues" dxfId="6786" priority="8651" stopIfTrue="1"/>
  </conditionalFormatting>
  <conditionalFormatting sqref="E64">
    <cfRule type="duplicateValues" dxfId="6785" priority="8650" stopIfTrue="1"/>
  </conditionalFormatting>
  <conditionalFormatting sqref="E64">
    <cfRule type="duplicateValues" dxfId="6784" priority="8649" stopIfTrue="1"/>
  </conditionalFormatting>
  <conditionalFormatting sqref="E64">
    <cfRule type="duplicateValues" dxfId="6783" priority="8648" stopIfTrue="1"/>
  </conditionalFormatting>
  <conditionalFormatting sqref="E64">
    <cfRule type="duplicateValues" dxfId="6782" priority="8647" stopIfTrue="1"/>
  </conditionalFormatting>
  <conditionalFormatting sqref="E64">
    <cfRule type="duplicateValues" dxfId="6781" priority="8644" stopIfTrue="1"/>
  </conditionalFormatting>
  <conditionalFormatting sqref="E64">
    <cfRule type="duplicateValues" dxfId="6780" priority="8643" stopIfTrue="1"/>
  </conditionalFormatting>
  <conditionalFormatting sqref="E64">
    <cfRule type="duplicateValues" dxfId="6779" priority="8640" stopIfTrue="1"/>
  </conditionalFormatting>
  <conditionalFormatting sqref="E64">
    <cfRule type="duplicateValues" dxfId="6778" priority="8639" stopIfTrue="1"/>
  </conditionalFormatting>
  <conditionalFormatting sqref="E64">
    <cfRule type="duplicateValues" dxfId="6777" priority="8636" stopIfTrue="1"/>
  </conditionalFormatting>
  <conditionalFormatting sqref="E64">
    <cfRule type="duplicateValues" dxfId="6776" priority="8635" stopIfTrue="1"/>
  </conditionalFormatting>
  <conditionalFormatting sqref="E64">
    <cfRule type="duplicateValues" dxfId="6775" priority="8632" stopIfTrue="1"/>
  </conditionalFormatting>
  <conditionalFormatting sqref="E64">
    <cfRule type="duplicateValues" dxfId="6774" priority="8631" stopIfTrue="1"/>
  </conditionalFormatting>
  <conditionalFormatting sqref="E64">
    <cfRule type="duplicateValues" dxfId="6773" priority="8628" stopIfTrue="1"/>
  </conditionalFormatting>
  <conditionalFormatting sqref="E64">
    <cfRule type="duplicateValues" dxfId="6772" priority="8627" stopIfTrue="1"/>
  </conditionalFormatting>
  <conditionalFormatting sqref="E64">
    <cfRule type="duplicateValues" dxfId="6771" priority="8626" stopIfTrue="1"/>
  </conditionalFormatting>
  <conditionalFormatting sqref="E64">
    <cfRule type="duplicateValues" dxfId="6770" priority="8625" stopIfTrue="1"/>
  </conditionalFormatting>
  <conditionalFormatting sqref="E64">
    <cfRule type="duplicateValues" dxfId="6769" priority="8624" stopIfTrue="1"/>
  </conditionalFormatting>
  <conditionalFormatting sqref="E64">
    <cfRule type="duplicateValues" dxfId="6768" priority="8623" stopIfTrue="1"/>
  </conditionalFormatting>
  <conditionalFormatting sqref="E64">
    <cfRule type="duplicateValues" dxfId="6767" priority="8622" stopIfTrue="1"/>
  </conditionalFormatting>
  <conditionalFormatting sqref="E64">
    <cfRule type="duplicateValues" dxfId="6766" priority="8621" stopIfTrue="1"/>
  </conditionalFormatting>
  <conditionalFormatting sqref="E82">
    <cfRule type="duplicateValues" dxfId="6765" priority="7927" stopIfTrue="1"/>
  </conditionalFormatting>
  <conditionalFormatting sqref="E82">
    <cfRule type="duplicateValues" dxfId="6764" priority="7926" stopIfTrue="1"/>
  </conditionalFormatting>
  <conditionalFormatting sqref="E82">
    <cfRule type="duplicateValues" dxfId="6763" priority="7925" stopIfTrue="1"/>
  </conditionalFormatting>
  <conditionalFormatting sqref="E82">
    <cfRule type="duplicateValues" dxfId="6762" priority="7924" stopIfTrue="1"/>
  </conditionalFormatting>
  <conditionalFormatting sqref="E82">
    <cfRule type="duplicateValues" dxfId="6761" priority="7923" stopIfTrue="1"/>
  </conditionalFormatting>
  <conditionalFormatting sqref="E82">
    <cfRule type="duplicateValues" dxfId="6760" priority="7922" stopIfTrue="1"/>
  </conditionalFormatting>
  <conditionalFormatting sqref="E82">
    <cfRule type="duplicateValues" dxfId="6759" priority="7921" stopIfTrue="1"/>
  </conditionalFormatting>
  <conditionalFormatting sqref="E82">
    <cfRule type="duplicateValues" dxfId="6758" priority="7920" stopIfTrue="1"/>
  </conditionalFormatting>
  <conditionalFormatting sqref="E82">
    <cfRule type="duplicateValues" dxfId="6757" priority="7919" stopIfTrue="1"/>
  </conditionalFormatting>
  <conditionalFormatting sqref="E82">
    <cfRule type="duplicateValues" dxfId="6756" priority="7918" stopIfTrue="1"/>
  </conditionalFormatting>
  <conditionalFormatting sqref="E82">
    <cfRule type="duplicateValues" dxfId="6755" priority="7917" stopIfTrue="1"/>
  </conditionalFormatting>
  <conditionalFormatting sqref="E82">
    <cfRule type="duplicateValues" dxfId="6754" priority="7916" stopIfTrue="1"/>
  </conditionalFormatting>
  <conditionalFormatting sqref="E82">
    <cfRule type="duplicateValues" dxfId="6753" priority="7915" stopIfTrue="1"/>
  </conditionalFormatting>
  <conditionalFormatting sqref="E82">
    <cfRule type="duplicateValues" dxfId="6752" priority="7914" stopIfTrue="1"/>
  </conditionalFormatting>
  <conditionalFormatting sqref="E82">
    <cfRule type="duplicateValues" dxfId="6751" priority="7913" stopIfTrue="1"/>
  </conditionalFormatting>
  <conditionalFormatting sqref="E82">
    <cfRule type="duplicateValues" dxfId="6750" priority="7912" stopIfTrue="1"/>
  </conditionalFormatting>
  <conditionalFormatting sqref="E82">
    <cfRule type="duplicateValues" dxfId="6749" priority="7911" stopIfTrue="1"/>
  </conditionalFormatting>
  <conditionalFormatting sqref="E82">
    <cfRule type="duplicateValues" dxfId="6748" priority="7910" stopIfTrue="1"/>
  </conditionalFormatting>
  <conditionalFormatting sqref="E82">
    <cfRule type="duplicateValues" dxfId="6747" priority="7909" stopIfTrue="1"/>
  </conditionalFormatting>
  <conditionalFormatting sqref="E82">
    <cfRule type="duplicateValues" dxfId="6746" priority="7908" stopIfTrue="1"/>
  </conditionalFormatting>
  <conditionalFormatting sqref="E82">
    <cfRule type="duplicateValues" dxfId="6745" priority="7907" stopIfTrue="1"/>
  </conditionalFormatting>
  <conditionalFormatting sqref="E82">
    <cfRule type="duplicateValues" dxfId="6744" priority="7906" stopIfTrue="1"/>
  </conditionalFormatting>
  <conditionalFormatting sqref="E82">
    <cfRule type="duplicateValues" dxfId="6743" priority="7905" stopIfTrue="1"/>
  </conditionalFormatting>
  <conditionalFormatting sqref="E82">
    <cfRule type="duplicateValues" dxfId="6742" priority="7904" stopIfTrue="1"/>
  </conditionalFormatting>
  <conditionalFormatting sqref="E82">
    <cfRule type="duplicateValues" dxfId="6741" priority="7903" stopIfTrue="1"/>
  </conditionalFormatting>
  <conditionalFormatting sqref="E82">
    <cfRule type="duplicateValues" dxfId="6740" priority="7902" stopIfTrue="1"/>
  </conditionalFormatting>
  <conditionalFormatting sqref="E82">
    <cfRule type="duplicateValues" dxfId="6739" priority="7901" stopIfTrue="1"/>
  </conditionalFormatting>
  <conditionalFormatting sqref="E82">
    <cfRule type="duplicateValues" dxfId="6738" priority="7900" stopIfTrue="1"/>
  </conditionalFormatting>
  <conditionalFormatting sqref="E82">
    <cfRule type="duplicateValues" dxfId="6737" priority="7899" stopIfTrue="1"/>
  </conditionalFormatting>
  <conditionalFormatting sqref="E82">
    <cfRule type="duplicateValues" dxfId="6736" priority="7898" stopIfTrue="1"/>
  </conditionalFormatting>
  <conditionalFormatting sqref="E82">
    <cfRule type="duplicateValues" dxfId="6735" priority="7897" stopIfTrue="1"/>
  </conditionalFormatting>
  <conditionalFormatting sqref="E82">
    <cfRule type="duplicateValues" dxfId="6734" priority="7896" stopIfTrue="1"/>
  </conditionalFormatting>
  <conditionalFormatting sqref="E82">
    <cfRule type="duplicateValues" dxfId="6733" priority="7895" stopIfTrue="1"/>
  </conditionalFormatting>
  <conditionalFormatting sqref="E82">
    <cfRule type="duplicateValues" dxfId="6732" priority="7894" stopIfTrue="1"/>
  </conditionalFormatting>
  <conditionalFormatting sqref="E82">
    <cfRule type="duplicateValues" dxfId="6731" priority="7893" stopIfTrue="1"/>
  </conditionalFormatting>
  <conditionalFormatting sqref="E82">
    <cfRule type="duplicateValues" dxfId="6730" priority="7892" stopIfTrue="1"/>
  </conditionalFormatting>
  <conditionalFormatting sqref="E82">
    <cfRule type="duplicateValues" dxfId="6729" priority="7891" stopIfTrue="1"/>
  </conditionalFormatting>
  <conditionalFormatting sqref="E82">
    <cfRule type="duplicateValues" dxfId="6728" priority="7890" stopIfTrue="1"/>
  </conditionalFormatting>
  <conditionalFormatting sqref="E82">
    <cfRule type="duplicateValues" dxfId="6727" priority="7889" stopIfTrue="1"/>
  </conditionalFormatting>
  <conditionalFormatting sqref="E82">
    <cfRule type="duplicateValues" dxfId="6726" priority="7888" stopIfTrue="1"/>
  </conditionalFormatting>
  <conditionalFormatting sqref="E82">
    <cfRule type="duplicateValues" dxfId="6725" priority="7887" stopIfTrue="1"/>
  </conditionalFormatting>
  <conditionalFormatting sqref="E82">
    <cfRule type="duplicateValues" dxfId="6724" priority="7886" stopIfTrue="1"/>
  </conditionalFormatting>
  <conditionalFormatting sqref="E82">
    <cfRule type="duplicateValues" dxfId="6723" priority="7885" stopIfTrue="1"/>
  </conditionalFormatting>
  <conditionalFormatting sqref="E83">
    <cfRule type="duplicateValues" dxfId="6722" priority="7884" stopIfTrue="1"/>
  </conditionalFormatting>
  <conditionalFormatting sqref="E83">
    <cfRule type="duplicateValues" dxfId="6721" priority="7883" stopIfTrue="1"/>
  </conditionalFormatting>
  <conditionalFormatting sqref="E83">
    <cfRule type="duplicateValues" dxfId="6720" priority="7882" stopIfTrue="1"/>
  </conditionalFormatting>
  <conditionalFormatting sqref="E83">
    <cfRule type="duplicateValues" dxfId="6719" priority="7881" stopIfTrue="1"/>
  </conditionalFormatting>
  <conditionalFormatting sqref="E83">
    <cfRule type="duplicateValues" dxfId="6718" priority="7880" stopIfTrue="1"/>
  </conditionalFormatting>
  <conditionalFormatting sqref="E83">
    <cfRule type="duplicateValues" dxfId="6717" priority="7879" stopIfTrue="1"/>
  </conditionalFormatting>
  <conditionalFormatting sqref="E83">
    <cfRule type="duplicateValues" dxfId="6716" priority="7878" stopIfTrue="1"/>
  </conditionalFormatting>
  <conditionalFormatting sqref="E83">
    <cfRule type="duplicateValues" dxfId="6715" priority="7877" stopIfTrue="1"/>
  </conditionalFormatting>
  <conditionalFormatting sqref="E83">
    <cfRule type="duplicateValues" dxfId="6714" priority="7876" stopIfTrue="1"/>
  </conditionalFormatting>
  <conditionalFormatting sqref="E83">
    <cfRule type="duplicateValues" dxfId="6713" priority="7875" stopIfTrue="1"/>
  </conditionalFormatting>
  <conditionalFormatting sqref="E83">
    <cfRule type="duplicateValues" dxfId="6712" priority="7874" stopIfTrue="1"/>
  </conditionalFormatting>
  <conditionalFormatting sqref="E83">
    <cfRule type="duplicateValues" dxfId="6711" priority="7873" stopIfTrue="1"/>
  </conditionalFormatting>
  <conditionalFormatting sqref="E83">
    <cfRule type="duplicateValues" dxfId="6710" priority="7872" stopIfTrue="1"/>
  </conditionalFormatting>
  <conditionalFormatting sqref="E83">
    <cfRule type="duplicateValues" dxfId="6709" priority="7871" stopIfTrue="1"/>
  </conditionalFormatting>
  <conditionalFormatting sqref="E83">
    <cfRule type="duplicateValues" dxfId="6708" priority="7870" stopIfTrue="1"/>
  </conditionalFormatting>
  <conditionalFormatting sqref="E83">
    <cfRule type="duplicateValues" dxfId="6707" priority="7869" stopIfTrue="1"/>
  </conditionalFormatting>
  <conditionalFormatting sqref="E83">
    <cfRule type="duplicateValues" dxfId="6706" priority="7868" stopIfTrue="1"/>
  </conditionalFormatting>
  <conditionalFormatting sqref="E83">
    <cfRule type="duplicateValues" dxfId="6705" priority="7867" stopIfTrue="1"/>
  </conditionalFormatting>
  <conditionalFormatting sqref="E83">
    <cfRule type="duplicateValues" dxfId="6704" priority="7866" stopIfTrue="1"/>
  </conditionalFormatting>
  <conditionalFormatting sqref="E83">
    <cfRule type="duplicateValues" dxfId="6703" priority="7865" stopIfTrue="1"/>
  </conditionalFormatting>
  <conditionalFormatting sqref="E83">
    <cfRule type="duplicateValues" dxfId="6702" priority="7864" stopIfTrue="1"/>
  </conditionalFormatting>
  <conditionalFormatting sqref="E83">
    <cfRule type="duplicateValues" dxfId="6701" priority="7863" stopIfTrue="1"/>
  </conditionalFormatting>
  <conditionalFormatting sqref="E83">
    <cfRule type="duplicateValues" dxfId="6700" priority="7862" stopIfTrue="1"/>
  </conditionalFormatting>
  <conditionalFormatting sqref="E83">
    <cfRule type="duplicateValues" dxfId="6699" priority="7861" stopIfTrue="1"/>
  </conditionalFormatting>
  <conditionalFormatting sqref="E83">
    <cfRule type="duplicateValues" dxfId="6698" priority="7860" stopIfTrue="1"/>
  </conditionalFormatting>
  <conditionalFormatting sqref="E83">
    <cfRule type="duplicateValues" dxfId="6697" priority="7859" stopIfTrue="1"/>
  </conditionalFormatting>
  <conditionalFormatting sqref="E83">
    <cfRule type="duplicateValues" dxfId="6696" priority="7858" stopIfTrue="1"/>
  </conditionalFormatting>
  <conditionalFormatting sqref="E83">
    <cfRule type="duplicateValues" dxfId="6695" priority="7857" stopIfTrue="1"/>
  </conditionalFormatting>
  <conditionalFormatting sqref="E83">
    <cfRule type="duplicateValues" dxfId="6694" priority="7856" stopIfTrue="1"/>
  </conditionalFormatting>
  <conditionalFormatting sqref="E83">
    <cfRule type="duplicateValues" dxfId="6693" priority="7855" stopIfTrue="1"/>
  </conditionalFormatting>
  <conditionalFormatting sqref="E83">
    <cfRule type="duplicateValues" dxfId="6692" priority="7854" stopIfTrue="1"/>
  </conditionalFormatting>
  <conditionalFormatting sqref="E83">
    <cfRule type="duplicateValues" dxfId="6691" priority="7853" stopIfTrue="1"/>
  </conditionalFormatting>
  <conditionalFormatting sqref="E83">
    <cfRule type="duplicateValues" dxfId="6690" priority="7852" stopIfTrue="1"/>
  </conditionalFormatting>
  <conditionalFormatting sqref="E83">
    <cfRule type="duplicateValues" dxfId="6689" priority="7851" stopIfTrue="1"/>
  </conditionalFormatting>
  <conditionalFormatting sqref="E83">
    <cfRule type="duplicateValues" dxfId="6688" priority="7850" stopIfTrue="1"/>
  </conditionalFormatting>
  <conditionalFormatting sqref="E83">
    <cfRule type="duplicateValues" dxfId="6687" priority="7849" stopIfTrue="1"/>
  </conditionalFormatting>
  <conditionalFormatting sqref="E82">
    <cfRule type="duplicateValues" dxfId="6686" priority="7785" stopIfTrue="1"/>
  </conditionalFormatting>
  <conditionalFormatting sqref="E82">
    <cfRule type="duplicateValues" dxfId="6685" priority="7784" stopIfTrue="1"/>
  </conditionalFormatting>
  <conditionalFormatting sqref="E82">
    <cfRule type="duplicateValues" dxfId="6684" priority="7783" stopIfTrue="1"/>
  </conditionalFormatting>
  <conditionalFormatting sqref="E82">
    <cfRule type="duplicateValues" dxfId="6683" priority="7782" stopIfTrue="1"/>
  </conditionalFormatting>
  <conditionalFormatting sqref="E82">
    <cfRule type="duplicateValues" dxfId="6682" priority="7781" stopIfTrue="1"/>
  </conditionalFormatting>
  <conditionalFormatting sqref="E82">
    <cfRule type="duplicateValues" dxfId="6681" priority="7780" stopIfTrue="1"/>
  </conditionalFormatting>
  <conditionalFormatting sqref="E82">
    <cfRule type="duplicateValues" dxfId="6680" priority="7779" stopIfTrue="1"/>
  </conditionalFormatting>
  <conditionalFormatting sqref="E82">
    <cfRule type="duplicateValues" dxfId="6679" priority="7778" stopIfTrue="1"/>
  </conditionalFormatting>
  <conditionalFormatting sqref="E82">
    <cfRule type="duplicateValues" dxfId="6678" priority="7777" stopIfTrue="1"/>
  </conditionalFormatting>
  <conditionalFormatting sqref="E82">
    <cfRule type="duplicateValues" dxfId="6677" priority="7776" stopIfTrue="1"/>
  </conditionalFormatting>
  <conditionalFormatting sqref="E82">
    <cfRule type="duplicateValues" dxfId="6676" priority="7775" stopIfTrue="1"/>
  </conditionalFormatting>
  <conditionalFormatting sqref="E82">
    <cfRule type="duplicateValues" dxfId="6675" priority="7774" stopIfTrue="1"/>
  </conditionalFormatting>
  <conditionalFormatting sqref="E82">
    <cfRule type="duplicateValues" dxfId="6674" priority="7773" stopIfTrue="1"/>
  </conditionalFormatting>
  <conditionalFormatting sqref="E82">
    <cfRule type="duplicateValues" dxfId="6673" priority="7772" stopIfTrue="1"/>
  </conditionalFormatting>
  <conditionalFormatting sqref="E82">
    <cfRule type="duplicateValues" dxfId="6672" priority="7771" stopIfTrue="1"/>
  </conditionalFormatting>
  <conditionalFormatting sqref="E82">
    <cfRule type="duplicateValues" dxfId="6671" priority="7770" stopIfTrue="1"/>
  </conditionalFormatting>
  <conditionalFormatting sqref="E82">
    <cfRule type="duplicateValues" dxfId="6670" priority="7769" stopIfTrue="1"/>
  </conditionalFormatting>
  <conditionalFormatting sqref="E82">
    <cfRule type="duplicateValues" dxfId="6669" priority="7768" stopIfTrue="1"/>
  </conditionalFormatting>
  <conditionalFormatting sqref="E82">
    <cfRule type="duplicateValues" dxfId="6668" priority="7767" stopIfTrue="1"/>
  </conditionalFormatting>
  <conditionalFormatting sqref="E82">
    <cfRule type="duplicateValues" dxfId="6667" priority="7766" stopIfTrue="1"/>
  </conditionalFormatting>
  <conditionalFormatting sqref="E82">
    <cfRule type="duplicateValues" dxfId="6666" priority="7765" stopIfTrue="1"/>
  </conditionalFormatting>
  <conditionalFormatting sqref="E82">
    <cfRule type="duplicateValues" dxfId="6665" priority="7764" stopIfTrue="1"/>
  </conditionalFormatting>
  <conditionalFormatting sqref="E82">
    <cfRule type="duplicateValues" dxfId="6664" priority="7763" stopIfTrue="1"/>
  </conditionalFormatting>
  <conditionalFormatting sqref="E82">
    <cfRule type="duplicateValues" dxfId="6663" priority="7762" stopIfTrue="1"/>
  </conditionalFormatting>
  <conditionalFormatting sqref="E82">
    <cfRule type="duplicateValues" dxfId="6662" priority="7761" stopIfTrue="1"/>
  </conditionalFormatting>
  <conditionalFormatting sqref="E82">
    <cfRule type="duplicateValues" dxfId="6661" priority="7760" stopIfTrue="1"/>
  </conditionalFormatting>
  <conditionalFormatting sqref="E82">
    <cfRule type="duplicateValues" dxfId="6660" priority="7759" stopIfTrue="1"/>
  </conditionalFormatting>
  <conditionalFormatting sqref="E82">
    <cfRule type="duplicateValues" dxfId="6659" priority="7758" stopIfTrue="1"/>
  </conditionalFormatting>
  <conditionalFormatting sqref="E82">
    <cfRule type="duplicateValues" dxfId="6658" priority="7757" stopIfTrue="1"/>
  </conditionalFormatting>
  <conditionalFormatting sqref="E82">
    <cfRule type="duplicateValues" dxfId="6657" priority="7756" stopIfTrue="1"/>
  </conditionalFormatting>
  <conditionalFormatting sqref="E82">
    <cfRule type="duplicateValues" dxfId="6656" priority="7755" stopIfTrue="1"/>
  </conditionalFormatting>
  <conditionalFormatting sqref="E82">
    <cfRule type="duplicateValues" dxfId="6655" priority="7754" stopIfTrue="1"/>
  </conditionalFormatting>
  <conditionalFormatting sqref="E82">
    <cfRule type="duplicateValues" dxfId="6654" priority="7753" stopIfTrue="1"/>
  </conditionalFormatting>
  <conditionalFormatting sqref="E82">
    <cfRule type="duplicateValues" dxfId="6653" priority="7752" stopIfTrue="1"/>
  </conditionalFormatting>
  <conditionalFormatting sqref="E82">
    <cfRule type="duplicateValues" dxfId="6652" priority="7751" stopIfTrue="1"/>
  </conditionalFormatting>
  <conditionalFormatting sqref="E82">
    <cfRule type="duplicateValues" dxfId="6651" priority="7750" stopIfTrue="1"/>
  </conditionalFormatting>
  <conditionalFormatting sqref="E83">
    <cfRule type="duplicateValues" dxfId="6650" priority="7686" stopIfTrue="1"/>
  </conditionalFormatting>
  <conditionalFormatting sqref="E83">
    <cfRule type="duplicateValues" dxfId="6649" priority="7685" stopIfTrue="1"/>
  </conditionalFormatting>
  <conditionalFormatting sqref="E83">
    <cfRule type="duplicateValues" dxfId="6648" priority="7684" stopIfTrue="1"/>
  </conditionalFormatting>
  <conditionalFormatting sqref="E83">
    <cfRule type="duplicateValues" dxfId="6647" priority="7683" stopIfTrue="1"/>
  </conditionalFormatting>
  <conditionalFormatting sqref="E83">
    <cfRule type="duplicateValues" dxfId="6646" priority="7682" stopIfTrue="1"/>
  </conditionalFormatting>
  <conditionalFormatting sqref="E83">
    <cfRule type="duplicateValues" dxfId="6645" priority="7681" stopIfTrue="1"/>
  </conditionalFormatting>
  <conditionalFormatting sqref="E83">
    <cfRule type="duplicateValues" dxfId="6644" priority="7680" stopIfTrue="1"/>
  </conditionalFormatting>
  <conditionalFormatting sqref="E83">
    <cfRule type="duplicateValues" dxfId="6643" priority="7679" stopIfTrue="1"/>
  </conditionalFormatting>
  <conditionalFormatting sqref="E83">
    <cfRule type="duplicateValues" dxfId="6642" priority="7678" stopIfTrue="1"/>
  </conditionalFormatting>
  <conditionalFormatting sqref="E83">
    <cfRule type="duplicateValues" dxfId="6641" priority="7677" stopIfTrue="1"/>
  </conditionalFormatting>
  <conditionalFormatting sqref="E83">
    <cfRule type="duplicateValues" dxfId="6640" priority="7676" stopIfTrue="1"/>
  </conditionalFormatting>
  <conditionalFormatting sqref="E83">
    <cfRule type="duplicateValues" dxfId="6639" priority="7675" stopIfTrue="1"/>
  </conditionalFormatting>
  <conditionalFormatting sqref="E83">
    <cfRule type="duplicateValues" dxfId="6638" priority="7674" stopIfTrue="1"/>
  </conditionalFormatting>
  <conditionalFormatting sqref="E83">
    <cfRule type="duplicateValues" dxfId="6637" priority="7673" stopIfTrue="1"/>
  </conditionalFormatting>
  <conditionalFormatting sqref="E83">
    <cfRule type="duplicateValues" dxfId="6636" priority="7672" stopIfTrue="1"/>
  </conditionalFormatting>
  <conditionalFormatting sqref="E83">
    <cfRule type="duplicateValues" dxfId="6635" priority="7671" stopIfTrue="1"/>
  </conditionalFormatting>
  <conditionalFormatting sqref="E83">
    <cfRule type="duplicateValues" dxfId="6634" priority="7670" stopIfTrue="1"/>
  </conditionalFormatting>
  <conditionalFormatting sqref="E83">
    <cfRule type="duplicateValues" dxfId="6633" priority="7669" stopIfTrue="1"/>
  </conditionalFormatting>
  <conditionalFormatting sqref="E83">
    <cfRule type="duplicateValues" dxfId="6632" priority="7668" stopIfTrue="1"/>
  </conditionalFormatting>
  <conditionalFormatting sqref="E83">
    <cfRule type="duplicateValues" dxfId="6631" priority="7667" stopIfTrue="1"/>
  </conditionalFormatting>
  <conditionalFormatting sqref="E83">
    <cfRule type="duplicateValues" dxfId="6630" priority="7666" stopIfTrue="1"/>
  </conditionalFormatting>
  <conditionalFormatting sqref="E83">
    <cfRule type="duplicateValues" dxfId="6629" priority="7665" stopIfTrue="1"/>
  </conditionalFormatting>
  <conditionalFormatting sqref="E83">
    <cfRule type="duplicateValues" dxfId="6628" priority="7664" stopIfTrue="1"/>
  </conditionalFormatting>
  <conditionalFormatting sqref="E83">
    <cfRule type="duplicateValues" dxfId="6627" priority="7663" stopIfTrue="1"/>
  </conditionalFormatting>
  <conditionalFormatting sqref="E83">
    <cfRule type="duplicateValues" dxfId="6626" priority="7662" stopIfTrue="1"/>
  </conditionalFormatting>
  <conditionalFormatting sqref="E83">
    <cfRule type="duplicateValues" dxfId="6625" priority="7661" stopIfTrue="1"/>
  </conditionalFormatting>
  <conditionalFormatting sqref="E83">
    <cfRule type="duplicateValues" dxfId="6624" priority="7660" stopIfTrue="1"/>
  </conditionalFormatting>
  <conditionalFormatting sqref="E83">
    <cfRule type="duplicateValues" dxfId="6623" priority="7659" stopIfTrue="1"/>
  </conditionalFormatting>
  <conditionalFormatting sqref="E83">
    <cfRule type="duplicateValues" dxfId="6622" priority="7658" stopIfTrue="1"/>
  </conditionalFormatting>
  <conditionalFormatting sqref="E83">
    <cfRule type="duplicateValues" dxfId="6621" priority="7657" stopIfTrue="1"/>
  </conditionalFormatting>
  <conditionalFormatting sqref="E83">
    <cfRule type="duplicateValues" dxfId="6620" priority="7656" stopIfTrue="1"/>
  </conditionalFormatting>
  <conditionalFormatting sqref="E83">
    <cfRule type="duplicateValues" dxfId="6619" priority="7655" stopIfTrue="1"/>
  </conditionalFormatting>
  <conditionalFormatting sqref="E83">
    <cfRule type="duplicateValues" dxfId="6618" priority="7654" stopIfTrue="1"/>
  </conditionalFormatting>
  <conditionalFormatting sqref="E83">
    <cfRule type="duplicateValues" dxfId="6617" priority="7653" stopIfTrue="1"/>
  </conditionalFormatting>
  <conditionalFormatting sqref="E83">
    <cfRule type="duplicateValues" dxfId="6616" priority="7652" stopIfTrue="1"/>
  </conditionalFormatting>
  <conditionalFormatting sqref="E83">
    <cfRule type="duplicateValues" dxfId="6615" priority="7651" stopIfTrue="1"/>
  </conditionalFormatting>
  <conditionalFormatting sqref="E75 E77:E78">
    <cfRule type="duplicateValues" dxfId="6614" priority="7524" stopIfTrue="1"/>
  </conditionalFormatting>
  <conditionalFormatting sqref="E75 E77:E78">
    <cfRule type="duplicateValues" dxfId="6613" priority="7523" stopIfTrue="1"/>
  </conditionalFormatting>
  <conditionalFormatting sqref="E75 E77:E78">
    <cfRule type="duplicateValues" dxfId="6612" priority="7522" stopIfTrue="1"/>
  </conditionalFormatting>
  <conditionalFormatting sqref="E75 E77:E78">
    <cfRule type="duplicateValues" dxfId="6611" priority="7521" stopIfTrue="1"/>
  </conditionalFormatting>
  <conditionalFormatting sqref="E75 E77:E78">
    <cfRule type="duplicateValues" dxfId="6610" priority="7520" stopIfTrue="1"/>
  </conditionalFormatting>
  <conditionalFormatting sqref="E75 E77:E78">
    <cfRule type="duplicateValues" dxfId="6609" priority="7519" stopIfTrue="1"/>
  </conditionalFormatting>
  <conditionalFormatting sqref="E75 E77:E78">
    <cfRule type="duplicateValues" dxfId="6608" priority="7518" stopIfTrue="1"/>
  </conditionalFormatting>
  <conditionalFormatting sqref="E75 E77:E78">
    <cfRule type="duplicateValues" dxfId="6607" priority="7517" stopIfTrue="1"/>
  </conditionalFormatting>
  <conditionalFormatting sqref="E75 E77:E78">
    <cfRule type="duplicateValues" dxfId="6606" priority="7516" stopIfTrue="1"/>
  </conditionalFormatting>
  <conditionalFormatting sqref="E75 E77:E78">
    <cfRule type="duplicateValues" dxfId="6605" priority="7515" stopIfTrue="1"/>
  </conditionalFormatting>
  <conditionalFormatting sqref="E75 E77:E78">
    <cfRule type="duplicateValues" dxfId="6604" priority="7514" stopIfTrue="1"/>
  </conditionalFormatting>
  <conditionalFormatting sqref="E75 E77:E78">
    <cfRule type="duplicateValues" dxfId="6603" priority="7513" stopIfTrue="1"/>
  </conditionalFormatting>
  <conditionalFormatting sqref="E75 E77:E78">
    <cfRule type="duplicateValues" dxfId="6602" priority="7512" stopIfTrue="1"/>
  </conditionalFormatting>
  <conditionalFormatting sqref="E75 E77:E78">
    <cfRule type="duplicateValues" dxfId="6601" priority="7511" stopIfTrue="1"/>
  </conditionalFormatting>
  <conditionalFormatting sqref="E75 E77:E78">
    <cfRule type="duplicateValues" dxfId="6600" priority="7510" stopIfTrue="1"/>
  </conditionalFormatting>
  <conditionalFormatting sqref="E75 E77:E78">
    <cfRule type="duplicateValues" dxfId="6599" priority="7509" stopIfTrue="1"/>
  </conditionalFormatting>
  <conditionalFormatting sqref="E75 E77:E78">
    <cfRule type="duplicateValues" dxfId="6598" priority="7508" stopIfTrue="1"/>
  </conditionalFormatting>
  <conditionalFormatting sqref="E75 E77:E78">
    <cfRule type="duplicateValues" dxfId="6597" priority="7507" stopIfTrue="1"/>
  </conditionalFormatting>
  <conditionalFormatting sqref="E75 E77:E78">
    <cfRule type="duplicateValues" dxfId="6596" priority="7506" stopIfTrue="1"/>
  </conditionalFormatting>
  <conditionalFormatting sqref="E75 E77:E78">
    <cfRule type="duplicateValues" dxfId="6595" priority="7505" stopIfTrue="1"/>
  </conditionalFormatting>
  <conditionalFormatting sqref="E75 E77:E78">
    <cfRule type="duplicateValues" dxfId="6594" priority="7504" stopIfTrue="1"/>
  </conditionalFormatting>
  <conditionalFormatting sqref="E75 E77:E78">
    <cfRule type="duplicateValues" dxfId="6593" priority="7503" stopIfTrue="1"/>
  </conditionalFormatting>
  <conditionalFormatting sqref="E75 E77:E78">
    <cfRule type="duplicateValues" dxfId="6592" priority="7502" stopIfTrue="1"/>
  </conditionalFormatting>
  <conditionalFormatting sqref="E75 E77:E78">
    <cfRule type="duplicateValues" dxfId="6591" priority="7501" stopIfTrue="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148"/>
  </conditionalFormatting>
  <conditionalFormatting sqref="E75 E77:E78">
    <cfRule type="duplicateValues" dxfId="6237" priority="7147"/>
  </conditionalFormatting>
  <conditionalFormatting sqref="E75 E77:E78">
    <cfRule type="duplicateValues" dxfId="6236" priority="7146"/>
  </conditionalFormatting>
  <conditionalFormatting sqref="E75 E77:E78">
    <cfRule type="duplicateValues" dxfId="6235" priority="7145"/>
  </conditionalFormatting>
  <conditionalFormatting sqref="E75 E77:E78">
    <cfRule type="duplicateValues" dxfId="6234" priority="7144"/>
  </conditionalFormatting>
  <conditionalFormatting sqref="E75 E77:E78">
    <cfRule type="duplicateValues" dxfId="6233" priority="7143"/>
  </conditionalFormatting>
  <conditionalFormatting sqref="E75 E77:E78">
    <cfRule type="duplicateValues" dxfId="6232" priority="7142"/>
  </conditionalFormatting>
  <conditionalFormatting sqref="E75 E77:E78">
    <cfRule type="duplicateValues" dxfId="6231" priority="7141"/>
  </conditionalFormatting>
  <conditionalFormatting sqref="E75 E77:E78">
    <cfRule type="duplicateValues" dxfId="6230" priority="7140"/>
  </conditionalFormatting>
  <conditionalFormatting sqref="E75 E77:E78">
    <cfRule type="duplicateValues" dxfId="6229" priority="7139"/>
  </conditionalFormatting>
  <conditionalFormatting sqref="E75 E77:E78">
    <cfRule type="duplicateValues" dxfId="6228" priority="7138"/>
  </conditionalFormatting>
  <conditionalFormatting sqref="E75 E77:E78">
    <cfRule type="duplicateValues" dxfId="6227" priority="7137"/>
  </conditionalFormatting>
  <conditionalFormatting sqref="E75 E77:E78">
    <cfRule type="duplicateValues" dxfId="6226" priority="7136"/>
  </conditionalFormatting>
  <conditionalFormatting sqref="E75 E77:E78">
    <cfRule type="duplicateValues" dxfId="6225" priority="7135"/>
  </conditionalFormatting>
  <conditionalFormatting sqref="E75 E77:E78">
    <cfRule type="duplicateValues" dxfId="6224" priority="7134"/>
  </conditionalFormatting>
  <conditionalFormatting sqref="E75 E77:E78">
    <cfRule type="duplicateValues" dxfId="6223" priority="7133"/>
  </conditionalFormatting>
  <conditionalFormatting sqref="E75 E77:E78">
    <cfRule type="duplicateValues" dxfId="6222" priority="7132"/>
  </conditionalFormatting>
  <conditionalFormatting sqref="E75 E77:E78">
    <cfRule type="duplicateValues" dxfId="6221" priority="7131"/>
  </conditionalFormatting>
  <conditionalFormatting sqref="E75 E77:E78">
    <cfRule type="duplicateValues" dxfId="6220" priority="7130"/>
  </conditionalFormatting>
  <conditionalFormatting sqref="E75 E77:E78">
    <cfRule type="duplicateValues" dxfId="6219" priority="7129"/>
  </conditionalFormatting>
  <conditionalFormatting sqref="E75 E77:E78">
    <cfRule type="duplicateValues" dxfId="6218" priority="7128"/>
  </conditionalFormatting>
  <conditionalFormatting sqref="E75 E77:E78">
    <cfRule type="duplicateValues" dxfId="6217" priority="7127"/>
  </conditionalFormatting>
  <conditionalFormatting sqref="E75 E77:E78">
    <cfRule type="duplicateValues" dxfId="6216" priority="7126"/>
  </conditionalFormatting>
  <conditionalFormatting sqref="E75 E77:E78">
    <cfRule type="duplicateValues" dxfId="6215" priority="7125"/>
  </conditionalFormatting>
  <conditionalFormatting sqref="E75 E77:E78">
    <cfRule type="duplicateValues" dxfId="6214" priority="7124"/>
  </conditionalFormatting>
  <conditionalFormatting sqref="E75 E77:E78">
    <cfRule type="duplicateValues" dxfId="6213" priority="7123"/>
  </conditionalFormatting>
  <conditionalFormatting sqref="E75 E77:E78">
    <cfRule type="duplicateValues" dxfId="6212" priority="7122"/>
  </conditionalFormatting>
  <conditionalFormatting sqref="E75 E77:E78">
    <cfRule type="duplicateValues" dxfId="6211" priority="7121"/>
  </conditionalFormatting>
  <conditionalFormatting sqref="E75 E77:E78">
    <cfRule type="duplicateValues" dxfId="6210" priority="7120"/>
  </conditionalFormatting>
  <conditionalFormatting sqref="E75 E77:E78">
    <cfRule type="duplicateValues" dxfId="6209" priority="7119"/>
  </conditionalFormatting>
  <conditionalFormatting sqref="E75 E77:E78">
    <cfRule type="duplicateValues" dxfId="6208" priority="7118"/>
  </conditionalFormatting>
  <conditionalFormatting sqref="E75 E77:E78">
    <cfRule type="duplicateValues" dxfId="6207" priority="7117"/>
  </conditionalFormatting>
  <conditionalFormatting sqref="E75 E77:E78">
    <cfRule type="duplicateValues" dxfId="6206" priority="7116"/>
  </conditionalFormatting>
  <conditionalFormatting sqref="E75 E77:E78">
    <cfRule type="duplicateValues" dxfId="6205" priority="7115"/>
  </conditionalFormatting>
  <conditionalFormatting sqref="E75 E77:E78">
    <cfRule type="duplicateValues" dxfId="6204" priority="7114"/>
  </conditionalFormatting>
  <conditionalFormatting sqref="E75 E77:E78">
    <cfRule type="duplicateValues" dxfId="6203" priority="7113"/>
  </conditionalFormatting>
  <conditionalFormatting sqref="E75 E77:E78">
    <cfRule type="duplicateValues" dxfId="6202" priority="7112"/>
  </conditionalFormatting>
  <conditionalFormatting sqref="E75 E77:E78">
    <cfRule type="duplicateValues" dxfId="6201" priority="7111"/>
  </conditionalFormatting>
  <conditionalFormatting sqref="E75 E77:E78">
    <cfRule type="duplicateValues" dxfId="6200" priority="7110"/>
  </conditionalFormatting>
  <conditionalFormatting sqref="E75 E77:E78">
    <cfRule type="duplicateValues" dxfId="6199" priority="7109"/>
  </conditionalFormatting>
  <conditionalFormatting sqref="E75 E77:E78">
    <cfRule type="duplicateValues" dxfId="6198" priority="7108"/>
  </conditionalFormatting>
  <conditionalFormatting sqref="E75 E77:E78">
    <cfRule type="duplicateValues" dxfId="6197" priority="7107"/>
  </conditionalFormatting>
  <conditionalFormatting sqref="E75 E77:E78">
    <cfRule type="duplicateValues" dxfId="6196" priority="7106"/>
  </conditionalFormatting>
  <conditionalFormatting sqref="E75 E77:E78">
    <cfRule type="duplicateValues" dxfId="6195" priority="7105"/>
  </conditionalFormatting>
  <conditionalFormatting sqref="E75 E77:E78">
    <cfRule type="duplicateValues" dxfId="6194" priority="7104"/>
  </conditionalFormatting>
  <conditionalFormatting sqref="E75 E77:E78">
    <cfRule type="duplicateValues" dxfId="6193" priority="7103"/>
  </conditionalFormatting>
  <conditionalFormatting sqref="E75 E77:E78">
    <cfRule type="duplicateValues" dxfId="6192" priority="7102"/>
  </conditionalFormatting>
  <conditionalFormatting sqref="E75 E77:E78">
    <cfRule type="duplicateValues" dxfId="6191" priority="7101"/>
  </conditionalFormatting>
  <conditionalFormatting sqref="E75 E77:E78">
    <cfRule type="duplicateValues" dxfId="6190" priority="7100"/>
  </conditionalFormatting>
  <conditionalFormatting sqref="E75 E77:E78">
    <cfRule type="duplicateValues" dxfId="6189" priority="7099"/>
  </conditionalFormatting>
  <conditionalFormatting sqref="E75 E77:E78">
    <cfRule type="duplicateValues" dxfId="6188" priority="7098"/>
  </conditionalFormatting>
  <conditionalFormatting sqref="E75 E77:E78">
    <cfRule type="duplicateValues" dxfId="6187" priority="7097"/>
  </conditionalFormatting>
  <conditionalFormatting sqref="E75 E77:E78">
    <cfRule type="duplicateValues" dxfId="6186" priority="7096"/>
  </conditionalFormatting>
  <conditionalFormatting sqref="E75 E77:E78">
    <cfRule type="duplicateValues" dxfId="6185" priority="7095"/>
  </conditionalFormatting>
  <conditionalFormatting sqref="E75 E77:E78">
    <cfRule type="duplicateValues" dxfId="6184" priority="7094"/>
  </conditionalFormatting>
  <conditionalFormatting sqref="E75 E77:E78">
    <cfRule type="duplicateValues" dxfId="6183" priority="7093"/>
  </conditionalFormatting>
  <conditionalFormatting sqref="E75 E77:E78">
    <cfRule type="duplicateValues" dxfId="6182" priority="7092"/>
  </conditionalFormatting>
  <conditionalFormatting sqref="E75 E77:E78">
    <cfRule type="duplicateValues" dxfId="6181" priority="7091"/>
  </conditionalFormatting>
  <conditionalFormatting sqref="E75 E77:E78">
    <cfRule type="duplicateValues" dxfId="6180" priority="7090"/>
  </conditionalFormatting>
  <conditionalFormatting sqref="E75 E77:E78">
    <cfRule type="duplicateValues" dxfId="6179" priority="7089"/>
  </conditionalFormatting>
  <conditionalFormatting sqref="E75 E77:E78">
    <cfRule type="duplicateValues" dxfId="6178" priority="7088"/>
  </conditionalFormatting>
  <conditionalFormatting sqref="E75 E77:E78">
    <cfRule type="duplicateValues" dxfId="6177" priority="7087"/>
  </conditionalFormatting>
  <conditionalFormatting sqref="E75 E77:E78">
    <cfRule type="duplicateValues" dxfId="6176" priority="7086"/>
  </conditionalFormatting>
  <conditionalFormatting sqref="E75 E77:E78">
    <cfRule type="duplicateValues" dxfId="6175" priority="7022" stopIfTrue="1"/>
  </conditionalFormatting>
  <conditionalFormatting sqref="E75 E77:E78">
    <cfRule type="duplicateValues" dxfId="6174" priority="7021" stopIfTrue="1"/>
  </conditionalFormatting>
  <conditionalFormatting sqref="E75 E77:E78">
    <cfRule type="duplicateValues" dxfId="6173" priority="7020" stopIfTrue="1"/>
  </conditionalFormatting>
  <conditionalFormatting sqref="E75 E77:E78">
    <cfRule type="duplicateValues" dxfId="6172" priority="7019" stopIfTrue="1"/>
  </conditionalFormatting>
  <conditionalFormatting sqref="E75 E77:E78">
    <cfRule type="duplicateValues" dxfId="6171" priority="7018" stopIfTrue="1"/>
  </conditionalFormatting>
  <conditionalFormatting sqref="E75 E77:E78">
    <cfRule type="duplicateValues" dxfId="6170" priority="7017" stopIfTrue="1"/>
  </conditionalFormatting>
  <conditionalFormatting sqref="E75 E77:E78">
    <cfRule type="duplicateValues" dxfId="6169" priority="7016" stopIfTrue="1"/>
  </conditionalFormatting>
  <conditionalFormatting sqref="E75 E77:E78">
    <cfRule type="duplicateValues" dxfId="6168" priority="7015" stopIfTrue="1"/>
  </conditionalFormatting>
  <conditionalFormatting sqref="E75 E77:E78">
    <cfRule type="duplicateValues" dxfId="6167" priority="7014" stopIfTrue="1"/>
  </conditionalFormatting>
  <conditionalFormatting sqref="E75 E77:E78">
    <cfRule type="duplicateValues" dxfId="6166" priority="7013" stopIfTrue="1"/>
  </conditionalFormatting>
  <conditionalFormatting sqref="E75 E77:E78">
    <cfRule type="duplicateValues" dxfId="6165" priority="7012" stopIfTrue="1"/>
  </conditionalFormatting>
  <conditionalFormatting sqref="E75 E77:E78">
    <cfRule type="duplicateValues" dxfId="6164" priority="7011" stopIfTrue="1"/>
  </conditionalFormatting>
  <conditionalFormatting sqref="E75 E77:E78">
    <cfRule type="duplicateValues" dxfId="6163" priority="7010" stopIfTrue="1"/>
  </conditionalFormatting>
  <conditionalFormatting sqref="E75 E77:E78">
    <cfRule type="duplicateValues" dxfId="6162" priority="7009" stopIfTrue="1"/>
  </conditionalFormatting>
  <conditionalFormatting sqref="E75 E77:E78">
    <cfRule type="duplicateValues" dxfId="6161" priority="7008" stopIfTrue="1"/>
  </conditionalFormatting>
  <conditionalFormatting sqref="E75 E77:E78">
    <cfRule type="duplicateValues" dxfId="6160" priority="7007" stopIfTrue="1"/>
  </conditionalFormatting>
  <conditionalFormatting sqref="E75 E77:E78">
    <cfRule type="duplicateValues" dxfId="6159" priority="7006" stopIfTrue="1"/>
  </conditionalFormatting>
  <conditionalFormatting sqref="E75 E77:E78">
    <cfRule type="duplicateValues" dxfId="6158" priority="7005" stopIfTrue="1"/>
  </conditionalFormatting>
  <conditionalFormatting sqref="E75 E77:E78">
    <cfRule type="duplicateValues" dxfId="6157" priority="7004" stopIfTrue="1"/>
  </conditionalFormatting>
  <conditionalFormatting sqref="E75 E77:E78">
    <cfRule type="duplicateValues" dxfId="6156" priority="7003" stopIfTrue="1"/>
  </conditionalFormatting>
  <conditionalFormatting sqref="E75 E77:E78">
    <cfRule type="duplicateValues" dxfId="6155" priority="7002" stopIfTrue="1"/>
  </conditionalFormatting>
  <conditionalFormatting sqref="E75 E77:E78">
    <cfRule type="duplicateValues" dxfId="6154" priority="7001" stopIfTrue="1"/>
  </conditionalFormatting>
  <conditionalFormatting sqref="E75 E77:E78">
    <cfRule type="duplicateValues" dxfId="6153" priority="7000" stopIfTrue="1"/>
  </conditionalFormatting>
  <conditionalFormatting sqref="E75 E77:E78">
    <cfRule type="duplicateValues" dxfId="6152" priority="6999" stopIfTrue="1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5 E77:E78">
    <cfRule type="duplicateValues" dxfId="5957" priority="6804"/>
  </conditionalFormatting>
  <conditionalFormatting sqref="E75 E77:E78">
    <cfRule type="duplicateValues" dxfId="5956" priority="6803"/>
  </conditionalFormatting>
  <conditionalFormatting sqref="E75 E77:E78">
    <cfRule type="duplicateValues" dxfId="5955" priority="6802"/>
  </conditionalFormatting>
  <conditionalFormatting sqref="E75 E77:E78">
    <cfRule type="duplicateValues" dxfId="5954" priority="6801"/>
  </conditionalFormatting>
  <conditionalFormatting sqref="E75 E77:E78">
    <cfRule type="duplicateValues" dxfId="5953" priority="6800"/>
  </conditionalFormatting>
  <conditionalFormatting sqref="E75 E77:E78">
    <cfRule type="duplicateValues" dxfId="5952" priority="6799"/>
  </conditionalFormatting>
  <conditionalFormatting sqref="E75 E77:E78">
    <cfRule type="duplicateValues" dxfId="5951" priority="6798"/>
  </conditionalFormatting>
  <conditionalFormatting sqref="E75 E77:E78">
    <cfRule type="duplicateValues" dxfId="5950" priority="6797"/>
  </conditionalFormatting>
  <conditionalFormatting sqref="E75 E77:E78">
    <cfRule type="duplicateValues" dxfId="5949" priority="6796"/>
  </conditionalFormatting>
  <conditionalFormatting sqref="E75 E77:E78">
    <cfRule type="duplicateValues" dxfId="5948" priority="6795"/>
  </conditionalFormatting>
  <conditionalFormatting sqref="E75 E77:E78">
    <cfRule type="duplicateValues" dxfId="5947" priority="6794"/>
  </conditionalFormatting>
  <conditionalFormatting sqref="E75 E77:E78">
    <cfRule type="duplicateValues" dxfId="5946" priority="6793"/>
  </conditionalFormatting>
  <conditionalFormatting sqref="E75 E77:E78">
    <cfRule type="duplicateValues" dxfId="5945" priority="6792"/>
  </conditionalFormatting>
  <conditionalFormatting sqref="E75 E77:E78">
    <cfRule type="duplicateValues" dxfId="5944" priority="6791"/>
  </conditionalFormatting>
  <conditionalFormatting sqref="E75 E77:E78">
    <cfRule type="duplicateValues" dxfId="5943" priority="6790"/>
  </conditionalFormatting>
  <conditionalFormatting sqref="E75 E77:E78">
    <cfRule type="duplicateValues" dxfId="5942" priority="6789"/>
  </conditionalFormatting>
  <conditionalFormatting sqref="E75 E77:E78">
    <cfRule type="duplicateValues" dxfId="5941" priority="6788"/>
  </conditionalFormatting>
  <conditionalFormatting sqref="E75 E77:E78">
    <cfRule type="duplicateValues" dxfId="5940" priority="6787"/>
  </conditionalFormatting>
  <conditionalFormatting sqref="E75 E77:E78">
    <cfRule type="duplicateValues" dxfId="5939" priority="6786"/>
  </conditionalFormatting>
  <conditionalFormatting sqref="E75 E77:E78">
    <cfRule type="duplicateValues" dxfId="5938" priority="6785"/>
  </conditionalFormatting>
  <conditionalFormatting sqref="E75 E77:E78">
    <cfRule type="duplicateValues" dxfId="5937" priority="6784"/>
  </conditionalFormatting>
  <conditionalFormatting sqref="E75 E77:E78">
    <cfRule type="duplicateValues" dxfId="5936" priority="6783"/>
  </conditionalFormatting>
  <conditionalFormatting sqref="E75 E77:E78">
    <cfRule type="duplicateValues" dxfId="5935" priority="6782"/>
  </conditionalFormatting>
  <conditionalFormatting sqref="E75 E77:E78">
    <cfRule type="duplicateValues" dxfId="5934" priority="6781"/>
  </conditionalFormatting>
  <conditionalFormatting sqref="E75 E77:E78">
    <cfRule type="duplicateValues" dxfId="5933" priority="6780"/>
  </conditionalFormatting>
  <conditionalFormatting sqref="E75 E77:E78">
    <cfRule type="duplicateValues" dxfId="5932" priority="6779"/>
  </conditionalFormatting>
  <conditionalFormatting sqref="E75 E77:E78">
    <cfRule type="duplicateValues" dxfId="5931" priority="6778"/>
  </conditionalFormatting>
  <conditionalFormatting sqref="E75 E77:E78">
    <cfRule type="duplicateValues" dxfId="5930" priority="6777"/>
  </conditionalFormatting>
  <conditionalFormatting sqref="E75 E77:E78">
    <cfRule type="duplicateValues" dxfId="5929" priority="6776"/>
  </conditionalFormatting>
  <conditionalFormatting sqref="E75 E77:E78">
    <cfRule type="duplicateValues" dxfId="5928" priority="6775"/>
  </conditionalFormatting>
  <conditionalFormatting sqref="E75 E77:E78">
    <cfRule type="duplicateValues" dxfId="5927" priority="6774"/>
  </conditionalFormatting>
  <conditionalFormatting sqref="E75 E77:E78">
    <cfRule type="duplicateValues" dxfId="5926" priority="6773"/>
  </conditionalFormatting>
  <conditionalFormatting sqref="E75 E77:E78">
    <cfRule type="duplicateValues" dxfId="5925" priority="6772"/>
  </conditionalFormatting>
  <conditionalFormatting sqref="E75 E77:E78">
    <cfRule type="duplicateValues" dxfId="5924" priority="6771"/>
  </conditionalFormatting>
  <conditionalFormatting sqref="E75 E77:E78">
    <cfRule type="duplicateValues" dxfId="5923" priority="6770"/>
  </conditionalFormatting>
  <conditionalFormatting sqref="E75 E77:E78">
    <cfRule type="duplicateValues" dxfId="5922" priority="6769"/>
  </conditionalFormatting>
  <conditionalFormatting sqref="E75 E77:E78">
    <cfRule type="duplicateValues" dxfId="5921" priority="6768"/>
  </conditionalFormatting>
  <conditionalFormatting sqref="E75 E77:E78">
    <cfRule type="duplicateValues" dxfId="5920" priority="6767"/>
  </conditionalFormatting>
  <conditionalFormatting sqref="E75 E77:E78">
    <cfRule type="duplicateValues" dxfId="5919" priority="6766"/>
  </conditionalFormatting>
  <conditionalFormatting sqref="E75 E77:E78">
    <cfRule type="duplicateValues" dxfId="5918" priority="6765"/>
  </conditionalFormatting>
  <conditionalFormatting sqref="E75 E77:E78">
    <cfRule type="duplicateValues" dxfId="5917" priority="6764"/>
  </conditionalFormatting>
  <conditionalFormatting sqref="E75 E77:E78">
    <cfRule type="duplicateValues" dxfId="5916" priority="6763"/>
  </conditionalFormatting>
  <conditionalFormatting sqref="E75 E77:E78">
    <cfRule type="duplicateValues" dxfId="5915" priority="6762"/>
  </conditionalFormatting>
  <conditionalFormatting sqref="E75 E77:E78">
    <cfRule type="duplicateValues" dxfId="5914" priority="6761"/>
  </conditionalFormatting>
  <conditionalFormatting sqref="E75 E77:E78">
    <cfRule type="duplicateValues" dxfId="5913" priority="6760"/>
  </conditionalFormatting>
  <conditionalFormatting sqref="E75 E77:E78">
    <cfRule type="duplicateValues" dxfId="5912" priority="6759"/>
  </conditionalFormatting>
  <conditionalFormatting sqref="E75 E77:E78">
    <cfRule type="duplicateValues" dxfId="5911" priority="6758"/>
  </conditionalFormatting>
  <conditionalFormatting sqref="E75 E77:E78">
    <cfRule type="duplicateValues" dxfId="5910" priority="6757"/>
  </conditionalFormatting>
  <conditionalFormatting sqref="E75 E77:E78">
    <cfRule type="duplicateValues" dxfId="5909" priority="6756"/>
  </conditionalFormatting>
  <conditionalFormatting sqref="E75 E77:E78">
    <cfRule type="duplicateValues" dxfId="5908" priority="6755"/>
  </conditionalFormatting>
  <conditionalFormatting sqref="E75 E77:E78">
    <cfRule type="duplicateValues" dxfId="5907" priority="6754"/>
  </conditionalFormatting>
  <conditionalFormatting sqref="E75 E77:E78">
    <cfRule type="duplicateValues" dxfId="5906" priority="6753"/>
  </conditionalFormatting>
  <conditionalFormatting sqref="E75 E77:E78">
    <cfRule type="duplicateValues" dxfId="5905" priority="6752"/>
  </conditionalFormatting>
  <conditionalFormatting sqref="E75 E77:E78">
    <cfRule type="duplicateValues" dxfId="5904" priority="6751"/>
  </conditionalFormatting>
  <conditionalFormatting sqref="E75 E77:E78">
    <cfRule type="duplicateValues" dxfId="5903" priority="6750"/>
  </conditionalFormatting>
  <conditionalFormatting sqref="E75 E77:E78">
    <cfRule type="duplicateValues" dxfId="5902" priority="6749"/>
  </conditionalFormatting>
  <conditionalFormatting sqref="E75 E77:E78">
    <cfRule type="duplicateValues" dxfId="5901" priority="6748"/>
  </conditionalFormatting>
  <conditionalFormatting sqref="E75 E77:E78">
    <cfRule type="duplicateValues" dxfId="5900" priority="6747"/>
  </conditionalFormatting>
  <conditionalFormatting sqref="E75 E77:E78">
    <cfRule type="duplicateValues" dxfId="5899" priority="6746"/>
  </conditionalFormatting>
  <conditionalFormatting sqref="E75 E77:E78">
    <cfRule type="duplicateValues" dxfId="5898" priority="6745"/>
  </conditionalFormatting>
  <conditionalFormatting sqref="E75 E77:E78">
    <cfRule type="duplicateValues" dxfId="5897" priority="6744"/>
  </conditionalFormatting>
  <conditionalFormatting sqref="E75 E77:E78">
    <cfRule type="duplicateValues" dxfId="5896" priority="6743"/>
  </conditionalFormatting>
  <conditionalFormatting sqref="E75 E77:E78">
    <cfRule type="duplicateValues" dxfId="5895" priority="6742"/>
  </conditionalFormatting>
  <conditionalFormatting sqref="E71">
    <cfRule type="duplicateValues" dxfId="5894" priority="6741" stopIfTrue="1"/>
  </conditionalFormatting>
  <conditionalFormatting sqref="E71">
    <cfRule type="duplicateValues" dxfId="5893" priority="6740" stopIfTrue="1"/>
  </conditionalFormatting>
  <conditionalFormatting sqref="E71">
    <cfRule type="duplicateValues" dxfId="5892" priority="6739" stopIfTrue="1"/>
  </conditionalFormatting>
  <conditionalFormatting sqref="E71">
    <cfRule type="duplicateValues" dxfId="5891" priority="6738" stopIfTrue="1"/>
  </conditionalFormatting>
  <conditionalFormatting sqref="E71">
    <cfRule type="duplicateValues" dxfId="5890" priority="6737" stopIfTrue="1"/>
  </conditionalFormatting>
  <conditionalFormatting sqref="E71">
    <cfRule type="duplicateValues" dxfId="5889" priority="6736" stopIfTrue="1"/>
  </conditionalFormatting>
  <conditionalFormatting sqref="E71">
    <cfRule type="duplicateValues" dxfId="5888" priority="6735" stopIfTrue="1"/>
  </conditionalFormatting>
  <conditionalFormatting sqref="E71">
    <cfRule type="duplicateValues" dxfId="5887" priority="6734" stopIfTrue="1"/>
  </conditionalFormatting>
  <conditionalFormatting sqref="E71">
    <cfRule type="duplicateValues" dxfId="5886" priority="6733" stopIfTrue="1"/>
  </conditionalFormatting>
  <conditionalFormatting sqref="E71">
    <cfRule type="duplicateValues" dxfId="5885" priority="6732" stopIfTrue="1"/>
  </conditionalFormatting>
  <conditionalFormatting sqref="E71">
    <cfRule type="duplicateValues" dxfId="5884" priority="6731" stopIfTrue="1"/>
  </conditionalFormatting>
  <conditionalFormatting sqref="E71">
    <cfRule type="duplicateValues" dxfId="5883" priority="6730" stopIfTrue="1"/>
  </conditionalFormatting>
  <conditionalFormatting sqref="E71">
    <cfRule type="duplicateValues" dxfId="5882" priority="6729" stopIfTrue="1"/>
  </conditionalFormatting>
  <conditionalFormatting sqref="E71">
    <cfRule type="duplicateValues" dxfId="5881" priority="6728" stopIfTrue="1"/>
  </conditionalFormatting>
  <conditionalFormatting sqref="E71">
    <cfRule type="duplicateValues" dxfId="5880" priority="6727" stopIfTrue="1"/>
  </conditionalFormatting>
  <conditionalFormatting sqref="E71">
    <cfRule type="duplicateValues" dxfId="5879" priority="6726" stopIfTrue="1"/>
  </conditionalFormatting>
  <conditionalFormatting sqref="E71">
    <cfRule type="duplicateValues" dxfId="5878" priority="6725" stopIfTrue="1"/>
  </conditionalFormatting>
  <conditionalFormatting sqref="E71">
    <cfRule type="duplicateValues" dxfId="5877" priority="6724" stopIfTrue="1"/>
  </conditionalFormatting>
  <conditionalFormatting sqref="E71">
    <cfRule type="duplicateValues" dxfId="5876" priority="6723" stopIfTrue="1"/>
  </conditionalFormatting>
  <conditionalFormatting sqref="E71">
    <cfRule type="duplicateValues" dxfId="5875" priority="6722" stopIfTrue="1"/>
  </conditionalFormatting>
  <conditionalFormatting sqref="E71">
    <cfRule type="duplicateValues" dxfId="5874" priority="6721" stopIfTrue="1"/>
  </conditionalFormatting>
  <conditionalFormatting sqref="E71">
    <cfRule type="duplicateValues" dxfId="5873" priority="6720" stopIfTrue="1"/>
  </conditionalFormatting>
  <conditionalFormatting sqref="E71">
    <cfRule type="duplicateValues" dxfId="5872" priority="6719" stopIfTrue="1"/>
  </conditionalFormatting>
  <conditionalFormatting sqref="E71">
    <cfRule type="duplicateValues" dxfId="5871" priority="6718" stopIfTrue="1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/>
  </conditionalFormatting>
  <conditionalFormatting sqref="E71">
    <cfRule type="duplicateValues" dxfId="5675" priority="6522"/>
  </conditionalFormatting>
  <conditionalFormatting sqref="E71">
    <cfRule type="duplicateValues" dxfId="5674" priority="6521"/>
  </conditionalFormatting>
  <conditionalFormatting sqref="E71">
    <cfRule type="duplicateValues" dxfId="5673" priority="6520"/>
  </conditionalFormatting>
  <conditionalFormatting sqref="E71">
    <cfRule type="duplicateValues" dxfId="5672" priority="6519"/>
  </conditionalFormatting>
  <conditionalFormatting sqref="E71">
    <cfRule type="duplicateValues" dxfId="5671" priority="6518"/>
  </conditionalFormatting>
  <conditionalFormatting sqref="E71">
    <cfRule type="duplicateValues" dxfId="5670" priority="6517"/>
  </conditionalFormatting>
  <conditionalFormatting sqref="E71">
    <cfRule type="duplicateValues" dxfId="5669" priority="6516"/>
  </conditionalFormatting>
  <conditionalFormatting sqref="E71">
    <cfRule type="duplicateValues" dxfId="5668" priority="6515"/>
  </conditionalFormatting>
  <conditionalFormatting sqref="E71">
    <cfRule type="duplicateValues" dxfId="5667" priority="6514"/>
  </conditionalFormatting>
  <conditionalFormatting sqref="E71">
    <cfRule type="duplicateValues" dxfId="5666" priority="6513"/>
  </conditionalFormatting>
  <conditionalFormatting sqref="E71">
    <cfRule type="duplicateValues" dxfId="5665" priority="6512"/>
  </conditionalFormatting>
  <conditionalFormatting sqref="E71">
    <cfRule type="duplicateValues" dxfId="5664" priority="6511"/>
  </conditionalFormatting>
  <conditionalFormatting sqref="E71">
    <cfRule type="duplicateValues" dxfId="5663" priority="6510"/>
  </conditionalFormatting>
  <conditionalFormatting sqref="E71">
    <cfRule type="duplicateValues" dxfId="5662" priority="6509"/>
  </conditionalFormatting>
  <conditionalFormatting sqref="E71">
    <cfRule type="duplicateValues" dxfId="5661" priority="6508"/>
  </conditionalFormatting>
  <conditionalFormatting sqref="E71">
    <cfRule type="duplicateValues" dxfId="5660" priority="6507"/>
  </conditionalFormatting>
  <conditionalFormatting sqref="E71">
    <cfRule type="duplicateValues" dxfId="5659" priority="6506"/>
  </conditionalFormatting>
  <conditionalFormatting sqref="E71">
    <cfRule type="duplicateValues" dxfId="5658" priority="6505"/>
  </conditionalFormatting>
  <conditionalFormatting sqref="E71">
    <cfRule type="duplicateValues" dxfId="5657" priority="6504"/>
  </conditionalFormatting>
  <conditionalFormatting sqref="E71">
    <cfRule type="duplicateValues" dxfId="5656" priority="6503"/>
  </conditionalFormatting>
  <conditionalFormatting sqref="E71">
    <cfRule type="duplicateValues" dxfId="5655" priority="6502"/>
  </conditionalFormatting>
  <conditionalFormatting sqref="E71">
    <cfRule type="duplicateValues" dxfId="5654" priority="6501"/>
  </conditionalFormatting>
  <conditionalFormatting sqref="E71">
    <cfRule type="duplicateValues" dxfId="5653" priority="6500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 stopIfTrue="1"/>
  </conditionalFormatting>
  <conditionalFormatting sqref="E71">
    <cfRule type="duplicateValues" dxfId="5612" priority="6459" stopIfTrue="1"/>
  </conditionalFormatting>
  <conditionalFormatting sqref="E71">
    <cfRule type="duplicateValues" dxfId="5611" priority="6458" stopIfTrue="1"/>
  </conditionalFormatting>
  <conditionalFormatting sqref="E71">
    <cfRule type="duplicateValues" dxfId="5610" priority="6457" stopIfTrue="1"/>
  </conditionalFormatting>
  <conditionalFormatting sqref="E71">
    <cfRule type="duplicateValues" dxfId="5609" priority="6456" stopIfTrue="1"/>
  </conditionalFormatting>
  <conditionalFormatting sqref="E71">
    <cfRule type="duplicateValues" dxfId="5608" priority="6455" stopIfTrue="1"/>
  </conditionalFormatting>
  <conditionalFormatting sqref="E71">
    <cfRule type="duplicateValues" dxfId="5607" priority="6454" stopIfTrue="1"/>
  </conditionalFormatting>
  <conditionalFormatting sqref="E71">
    <cfRule type="duplicateValues" dxfId="5606" priority="6453" stopIfTrue="1"/>
  </conditionalFormatting>
  <conditionalFormatting sqref="E71">
    <cfRule type="duplicateValues" dxfId="5605" priority="6452" stopIfTrue="1"/>
  </conditionalFormatting>
  <conditionalFormatting sqref="E71">
    <cfRule type="duplicateValues" dxfId="5604" priority="6451" stopIfTrue="1"/>
  </conditionalFormatting>
  <conditionalFormatting sqref="E71">
    <cfRule type="duplicateValues" dxfId="5603" priority="6450" stopIfTrue="1"/>
  </conditionalFormatting>
  <conditionalFormatting sqref="E71">
    <cfRule type="duplicateValues" dxfId="5602" priority="6449" stopIfTrue="1"/>
  </conditionalFormatting>
  <conditionalFormatting sqref="E71">
    <cfRule type="duplicateValues" dxfId="5601" priority="6448" stopIfTrue="1"/>
  </conditionalFormatting>
  <conditionalFormatting sqref="E71">
    <cfRule type="duplicateValues" dxfId="5600" priority="6447" stopIfTrue="1"/>
  </conditionalFormatting>
  <conditionalFormatting sqref="E71">
    <cfRule type="duplicateValues" dxfId="5599" priority="6446" stopIfTrue="1"/>
  </conditionalFormatting>
  <conditionalFormatting sqref="E71">
    <cfRule type="duplicateValues" dxfId="5598" priority="6445" stopIfTrue="1"/>
  </conditionalFormatting>
  <conditionalFormatting sqref="E71">
    <cfRule type="duplicateValues" dxfId="5597" priority="6444" stopIfTrue="1"/>
  </conditionalFormatting>
  <conditionalFormatting sqref="E71">
    <cfRule type="duplicateValues" dxfId="5596" priority="6443" stopIfTrue="1"/>
  </conditionalFormatting>
  <conditionalFormatting sqref="E71">
    <cfRule type="duplicateValues" dxfId="5595" priority="6442" stopIfTrue="1"/>
  </conditionalFormatting>
  <conditionalFormatting sqref="E71">
    <cfRule type="duplicateValues" dxfId="5594" priority="6441" stopIfTrue="1"/>
  </conditionalFormatting>
  <conditionalFormatting sqref="E71">
    <cfRule type="duplicateValues" dxfId="5593" priority="6440" stopIfTrue="1"/>
  </conditionalFormatting>
  <conditionalFormatting sqref="E71">
    <cfRule type="duplicateValues" dxfId="5592" priority="6439" stopIfTrue="1"/>
  </conditionalFormatting>
  <conditionalFormatting sqref="E71">
    <cfRule type="duplicateValues" dxfId="5591" priority="6438" stopIfTrue="1"/>
  </conditionalFormatting>
  <conditionalFormatting sqref="E71">
    <cfRule type="duplicateValues" dxfId="5590" priority="6437" stopIfTrue="1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71">
    <cfRule type="duplicateValues" dxfId="5395" priority="6242"/>
  </conditionalFormatting>
  <conditionalFormatting sqref="E71">
    <cfRule type="duplicateValues" dxfId="5394" priority="6241"/>
  </conditionalFormatting>
  <conditionalFormatting sqref="E71">
    <cfRule type="duplicateValues" dxfId="5393" priority="6240"/>
  </conditionalFormatting>
  <conditionalFormatting sqref="E71">
    <cfRule type="duplicateValues" dxfId="5392" priority="6239"/>
  </conditionalFormatting>
  <conditionalFormatting sqref="E71">
    <cfRule type="duplicateValues" dxfId="5391" priority="6238"/>
  </conditionalFormatting>
  <conditionalFormatting sqref="E71">
    <cfRule type="duplicateValues" dxfId="5390" priority="6237"/>
  </conditionalFormatting>
  <conditionalFormatting sqref="E71">
    <cfRule type="duplicateValues" dxfId="5389" priority="6236"/>
  </conditionalFormatting>
  <conditionalFormatting sqref="E71">
    <cfRule type="duplicateValues" dxfId="5388" priority="6235"/>
  </conditionalFormatting>
  <conditionalFormatting sqref="E71">
    <cfRule type="duplicateValues" dxfId="5387" priority="6234"/>
  </conditionalFormatting>
  <conditionalFormatting sqref="E71">
    <cfRule type="duplicateValues" dxfId="5386" priority="6233"/>
  </conditionalFormatting>
  <conditionalFormatting sqref="E71">
    <cfRule type="duplicateValues" dxfId="5385" priority="6232"/>
  </conditionalFormatting>
  <conditionalFormatting sqref="E71">
    <cfRule type="duplicateValues" dxfId="5384" priority="6231"/>
  </conditionalFormatting>
  <conditionalFormatting sqref="E71">
    <cfRule type="duplicateValues" dxfId="5383" priority="6230"/>
  </conditionalFormatting>
  <conditionalFormatting sqref="E71">
    <cfRule type="duplicateValues" dxfId="5382" priority="6229"/>
  </conditionalFormatting>
  <conditionalFormatting sqref="E71">
    <cfRule type="duplicateValues" dxfId="5381" priority="6228"/>
  </conditionalFormatting>
  <conditionalFormatting sqref="E71">
    <cfRule type="duplicateValues" dxfId="5380" priority="6227"/>
  </conditionalFormatting>
  <conditionalFormatting sqref="E71">
    <cfRule type="duplicateValues" dxfId="5379" priority="6226"/>
  </conditionalFormatting>
  <conditionalFormatting sqref="E71">
    <cfRule type="duplicateValues" dxfId="5378" priority="6225"/>
  </conditionalFormatting>
  <conditionalFormatting sqref="E71">
    <cfRule type="duplicateValues" dxfId="5377" priority="6224"/>
  </conditionalFormatting>
  <conditionalFormatting sqref="E71">
    <cfRule type="duplicateValues" dxfId="5376" priority="6223"/>
  </conditionalFormatting>
  <conditionalFormatting sqref="E71">
    <cfRule type="duplicateValues" dxfId="5375" priority="6222"/>
  </conditionalFormatting>
  <conditionalFormatting sqref="E71">
    <cfRule type="duplicateValues" dxfId="5374" priority="6221"/>
  </conditionalFormatting>
  <conditionalFormatting sqref="E71">
    <cfRule type="duplicateValues" dxfId="5373" priority="6220"/>
  </conditionalFormatting>
  <conditionalFormatting sqref="E71">
    <cfRule type="duplicateValues" dxfId="5372" priority="6219"/>
  </conditionalFormatting>
  <conditionalFormatting sqref="E71">
    <cfRule type="duplicateValues" dxfId="5371" priority="6218"/>
  </conditionalFormatting>
  <conditionalFormatting sqref="E71">
    <cfRule type="duplicateValues" dxfId="5370" priority="6217"/>
  </conditionalFormatting>
  <conditionalFormatting sqref="E71">
    <cfRule type="duplicateValues" dxfId="5369" priority="6216"/>
  </conditionalFormatting>
  <conditionalFormatting sqref="E71">
    <cfRule type="duplicateValues" dxfId="5368" priority="6215"/>
  </conditionalFormatting>
  <conditionalFormatting sqref="E71">
    <cfRule type="duplicateValues" dxfId="5367" priority="6214"/>
  </conditionalFormatting>
  <conditionalFormatting sqref="E71">
    <cfRule type="duplicateValues" dxfId="5366" priority="6213"/>
  </conditionalFormatting>
  <conditionalFormatting sqref="E71">
    <cfRule type="duplicateValues" dxfId="5365" priority="6212"/>
  </conditionalFormatting>
  <conditionalFormatting sqref="E71">
    <cfRule type="duplicateValues" dxfId="5364" priority="6211"/>
  </conditionalFormatting>
  <conditionalFormatting sqref="E71">
    <cfRule type="duplicateValues" dxfId="5363" priority="6210"/>
  </conditionalFormatting>
  <conditionalFormatting sqref="E71">
    <cfRule type="duplicateValues" dxfId="5362" priority="6209"/>
  </conditionalFormatting>
  <conditionalFormatting sqref="E71">
    <cfRule type="duplicateValues" dxfId="5361" priority="6208"/>
  </conditionalFormatting>
  <conditionalFormatting sqref="E71">
    <cfRule type="duplicateValues" dxfId="5360" priority="6207"/>
  </conditionalFormatting>
  <conditionalFormatting sqref="E71">
    <cfRule type="duplicateValues" dxfId="5359" priority="6206"/>
  </conditionalFormatting>
  <conditionalFormatting sqref="E71">
    <cfRule type="duplicateValues" dxfId="5358" priority="6205"/>
  </conditionalFormatting>
  <conditionalFormatting sqref="E71">
    <cfRule type="duplicateValues" dxfId="5357" priority="6204"/>
  </conditionalFormatting>
  <conditionalFormatting sqref="E71">
    <cfRule type="duplicateValues" dxfId="5356" priority="6203"/>
  </conditionalFormatting>
  <conditionalFormatting sqref="E71">
    <cfRule type="duplicateValues" dxfId="5355" priority="6202"/>
  </conditionalFormatting>
  <conditionalFormatting sqref="E71">
    <cfRule type="duplicateValues" dxfId="5354" priority="6201"/>
  </conditionalFormatting>
  <conditionalFormatting sqref="E71">
    <cfRule type="duplicateValues" dxfId="5353" priority="6200"/>
  </conditionalFormatting>
  <conditionalFormatting sqref="E71">
    <cfRule type="duplicateValues" dxfId="5352" priority="6199"/>
  </conditionalFormatting>
  <conditionalFormatting sqref="E71">
    <cfRule type="duplicateValues" dxfId="5351" priority="6198"/>
  </conditionalFormatting>
  <conditionalFormatting sqref="E71">
    <cfRule type="duplicateValues" dxfId="5350" priority="6197"/>
  </conditionalFormatting>
  <conditionalFormatting sqref="E71">
    <cfRule type="duplicateValues" dxfId="5349" priority="6196"/>
  </conditionalFormatting>
  <conditionalFormatting sqref="E71">
    <cfRule type="duplicateValues" dxfId="5348" priority="6195"/>
  </conditionalFormatting>
  <conditionalFormatting sqref="E71">
    <cfRule type="duplicateValues" dxfId="5347" priority="6194"/>
  </conditionalFormatting>
  <conditionalFormatting sqref="E71">
    <cfRule type="duplicateValues" dxfId="5346" priority="6193"/>
  </conditionalFormatting>
  <conditionalFormatting sqref="E71">
    <cfRule type="duplicateValues" dxfId="5345" priority="6192"/>
  </conditionalFormatting>
  <conditionalFormatting sqref="E71">
    <cfRule type="duplicateValues" dxfId="5344" priority="6191"/>
  </conditionalFormatting>
  <conditionalFormatting sqref="E71">
    <cfRule type="duplicateValues" dxfId="5343" priority="6190"/>
  </conditionalFormatting>
  <conditionalFormatting sqref="E71">
    <cfRule type="duplicateValues" dxfId="5342" priority="6189"/>
  </conditionalFormatting>
  <conditionalFormatting sqref="E71">
    <cfRule type="duplicateValues" dxfId="5341" priority="6188"/>
  </conditionalFormatting>
  <conditionalFormatting sqref="E71">
    <cfRule type="duplicateValues" dxfId="5340" priority="6187"/>
  </conditionalFormatting>
  <conditionalFormatting sqref="E71">
    <cfRule type="duplicateValues" dxfId="5339" priority="6186"/>
  </conditionalFormatting>
  <conditionalFormatting sqref="E71">
    <cfRule type="duplicateValues" dxfId="5338" priority="6185"/>
  </conditionalFormatting>
  <conditionalFormatting sqref="E71">
    <cfRule type="duplicateValues" dxfId="5337" priority="6184"/>
  </conditionalFormatting>
  <conditionalFormatting sqref="E71">
    <cfRule type="duplicateValues" dxfId="5336" priority="6183"/>
  </conditionalFormatting>
  <conditionalFormatting sqref="E71">
    <cfRule type="duplicateValues" dxfId="5335" priority="6182"/>
  </conditionalFormatting>
  <conditionalFormatting sqref="E71">
    <cfRule type="duplicateValues" dxfId="5334" priority="6181"/>
  </conditionalFormatting>
  <conditionalFormatting sqref="E71">
    <cfRule type="duplicateValues" dxfId="5333" priority="6180"/>
  </conditionalFormatting>
  <conditionalFormatting sqref="E65">
    <cfRule type="duplicateValues" dxfId="5332" priority="6053" stopIfTrue="1"/>
  </conditionalFormatting>
  <conditionalFormatting sqref="E65">
    <cfRule type="duplicateValues" dxfId="5331" priority="6052" stopIfTrue="1"/>
  </conditionalFormatting>
  <conditionalFormatting sqref="E65">
    <cfRule type="duplicateValues" dxfId="5330" priority="6051" stopIfTrue="1"/>
  </conditionalFormatting>
  <conditionalFormatting sqref="E65">
    <cfRule type="duplicateValues" dxfId="5329" priority="6050" stopIfTrue="1"/>
  </conditionalFormatting>
  <conditionalFormatting sqref="E65">
    <cfRule type="duplicateValues" dxfId="5328" priority="6049" stopIfTrue="1"/>
  </conditionalFormatting>
  <conditionalFormatting sqref="E65">
    <cfRule type="duplicateValues" dxfId="5327" priority="6048" stopIfTrue="1"/>
  </conditionalFormatting>
  <conditionalFormatting sqref="E65">
    <cfRule type="duplicateValues" dxfId="5326" priority="6047" stopIfTrue="1"/>
  </conditionalFormatting>
  <conditionalFormatting sqref="E65">
    <cfRule type="duplicateValues" dxfId="5325" priority="6046" stopIfTrue="1"/>
  </conditionalFormatting>
  <conditionalFormatting sqref="E65">
    <cfRule type="duplicateValues" dxfId="5324" priority="6045" stopIfTrue="1"/>
  </conditionalFormatting>
  <conditionalFormatting sqref="E65">
    <cfRule type="duplicateValues" dxfId="5323" priority="6044" stopIfTrue="1"/>
  </conditionalFormatting>
  <conditionalFormatting sqref="E65">
    <cfRule type="duplicateValues" dxfId="5322" priority="6043" stopIfTrue="1"/>
  </conditionalFormatting>
  <conditionalFormatting sqref="E65">
    <cfRule type="duplicateValues" dxfId="5321" priority="6042" stopIfTrue="1"/>
  </conditionalFormatting>
  <conditionalFormatting sqref="E65">
    <cfRule type="duplicateValues" dxfId="5320" priority="6041" stopIfTrue="1"/>
  </conditionalFormatting>
  <conditionalFormatting sqref="E65">
    <cfRule type="duplicateValues" dxfId="5319" priority="6040" stopIfTrue="1"/>
  </conditionalFormatting>
  <conditionalFormatting sqref="E65">
    <cfRule type="duplicateValues" dxfId="5318" priority="6039" stopIfTrue="1"/>
  </conditionalFormatting>
  <conditionalFormatting sqref="E65">
    <cfRule type="duplicateValues" dxfId="5317" priority="6038" stopIfTrue="1"/>
  </conditionalFormatting>
  <conditionalFormatting sqref="E65">
    <cfRule type="duplicateValues" dxfId="5316" priority="6037" stopIfTrue="1"/>
  </conditionalFormatting>
  <conditionalFormatting sqref="E65">
    <cfRule type="duplicateValues" dxfId="5315" priority="6036" stopIfTrue="1"/>
  </conditionalFormatting>
  <conditionalFormatting sqref="E65">
    <cfRule type="duplicateValues" dxfId="5314" priority="6035" stopIfTrue="1"/>
  </conditionalFormatting>
  <conditionalFormatting sqref="E65">
    <cfRule type="duplicateValues" dxfId="5313" priority="6034" stopIfTrue="1"/>
  </conditionalFormatting>
  <conditionalFormatting sqref="E65">
    <cfRule type="duplicateValues" dxfId="5312" priority="6033" stopIfTrue="1"/>
  </conditionalFormatting>
  <conditionalFormatting sqref="E65">
    <cfRule type="duplicateValues" dxfId="5311" priority="6032" stopIfTrue="1"/>
  </conditionalFormatting>
  <conditionalFormatting sqref="E65">
    <cfRule type="duplicateValues" dxfId="5310" priority="6031" stopIfTrue="1"/>
  </conditionalFormatting>
  <conditionalFormatting sqref="E65">
    <cfRule type="duplicateValues" dxfId="5309" priority="6030" stopIfTrue="1"/>
  </conditionalFormatting>
  <conditionalFormatting sqref="E65">
    <cfRule type="duplicateValues" dxfId="5308" priority="6029" stopIfTrue="1"/>
  </conditionalFormatting>
  <conditionalFormatting sqref="E65">
    <cfRule type="duplicateValues" dxfId="5307" priority="6028" stopIfTrue="1"/>
  </conditionalFormatting>
  <conditionalFormatting sqref="E65">
    <cfRule type="duplicateValues" dxfId="5306" priority="6027" stopIfTrue="1"/>
  </conditionalFormatting>
  <conditionalFormatting sqref="E65">
    <cfRule type="duplicateValues" dxfId="5305" priority="6026" stopIfTrue="1"/>
  </conditionalFormatting>
  <conditionalFormatting sqref="E65">
    <cfRule type="duplicateValues" dxfId="5304" priority="6025" stopIfTrue="1"/>
  </conditionalFormatting>
  <conditionalFormatting sqref="E65">
    <cfRule type="duplicateValues" dxfId="5303" priority="6024" stopIfTrue="1"/>
  </conditionalFormatting>
  <conditionalFormatting sqref="E65">
    <cfRule type="duplicateValues" dxfId="5302" priority="6023" stopIfTrue="1"/>
  </conditionalFormatting>
  <conditionalFormatting sqref="E65">
    <cfRule type="duplicateValues" dxfId="5301" priority="6022" stopIfTrue="1"/>
  </conditionalFormatting>
  <conditionalFormatting sqref="E65">
    <cfRule type="duplicateValues" dxfId="5300" priority="6021" stopIfTrue="1"/>
  </conditionalFormatting>
  <conditionalFormatting sqref="E65">
    <cfRule type="duplicateValues" dxfId="5299" priority="6020" stopIfTrue="1"/>
  </conditionalFormatting>
  <conditionalFormatting sqref="E65">
    <cfRule type="duplicateValues" dxfId="5298" priority="6019" stopIfTrue="1"/>
  </conditionalFormatting>
  <conditionalFormatting sqref="E65">
    <cfRule type="duplicateValues" dxfId="5297" priority="6018" stopIfTrue="1"/>
  </conditionalFormatting>
  <conditionalFormatting sqref="E66:E70">
    <cfRule type="duplicateValues" dxfId="5296" priority="6017" stopIfTrue="1"/>
  </conditionalFormatting>
  <conditionalFormatting sqref="E66:E70">
    <cfRule type="duplicateValues" dxfId="5295" priority="6016" stopIfTrue="1"/>
  </conditionalFormatting>
  <conditionalFormatting sqref="E66:E70">
    <cfRule type="duplicateValues" dxfId="5294" priority="6015" stopIfTrue="1"/>
  </conditionalFormatting>
  <conditionalFormatting sqref="E66:E70">
    <cfRule type="duplicateValues" dxfId="5293" priority="6014" stopIfTrue="1"/>
  </conditionalFormatting>
  <conditionalFormatting sqref="E66:E70">
    <cfRule type="duplicateValues" dxfId="5292" priority="6013" stopIfTrue="1"/>
  </conditionalFormatting>
  <conditionalFormatting sqref="E66:E70">
    <cfRule type="duplicateValues" dxfId="5291" priority="6012" stopIfTrue="1"/>
  </conditionalFormatting>
  <conditionalFormatting sqref="E66:E70">
    <cfRule type="duplicateValues" dxfId="5290" priority="6011" stopIfTrue="1"/>
  </conditionalFormatting>
  <conditionalFormatting sqref="E66:E70">
    <cfRule type="duplicateValues" dxfId="5289" priority="6010" stopIfTrue="1"/>
  </conditionalFormatting>
  <conditionalFormatting sqref="E66:E70">
    <cfRule type="duplicateValues" dxfId="5288" priority="6009" stopIfTrue="1"/>
  </conditionalFormatting>
  <conditionalFormatting sqref="E66:E70">
    <cfRule type="duplicateValues" dxfId="5287" priority="6008" stopIfTrue="1"/>
  </conditionalFormatting>
  <conditionalFormatting sqref="E66:E70">
    <cfRule type="duplicateValues" dxfId="5286" priority="6007" stopIfTrue="1"/>
  </conditionalFormatting>
  <conditionalFormatting sqref="E66:E70">
    <cfRule type="duplicateValues" dxfId="5285" priority="6006" stopIfTrue="1"/>
  </conditionalFormatting>
  <conditionalFormatting sqref="E66:E70">
    <cfRule type="duplicateValues" dxfId="5284" priority="6005" stopIfTrue="1"/>
  </conditionalFormatting>
  <conditionalFormatting sqref="E66:E70">
    <cfRule type="duplicateValues" dxfId="5283" priority="6004" stopIfTrue="1"/>
  </conditionalFormatting>
  <conditionalFormatting sqref="E66:E70">
    <cfRule type="duplicateValues" dxfId="5282" priority="6003" stopIfTrue="1"/>
  </conditionalFormatting>
  <conditionalFormatting sqref="E66:E70">
    <cfRule type="duplicateValues" dxfId="5281" priority="6002" stopIfTrue="1"/>
  </conditionalFormatting>
  <conditionalFormatting sqref="E66:E70">
    <cfRule type="duplicateValues" dxfId="5280" priority="6001" stopIfTrue="1"/>
  </conditionalFormatting>
  <conditionalFormatting sqref="E66:E70">
    <cfRule type="duplicateValues" dxfId="5279" priority="6000" stopIfTrue="1"/>
  </conditionalFormatting>
  <conditionalFormatting sqref="E66:E70">
    <cfRule type="duplicateValues" dxfId="5278" priority="5999" stopIfTrue="1"/>
  </conditionalFormatting>
  <conditionalFormatting sqref="E66:E70">
    <cfRule type="duplicateValues" dxfId="5277" priority="5998" stopIfTrue="1"/>
  </conditionalFormatting>
  <conditionalFormatting sqref="E66:E70">
    <cfRule type="duplicateValues" dxfId="5276" priority="5997" stopIfTrue="1"/>
  </conditionalFormatting>
  <conditionalFormatting sqref="E66:E70">
    <cfRule type="duplicateValues" dxfId="5275" priority="5996" stopIfTrue="1"/>
  </conditionalFormatting>
  <conditionalFormatting sqref="E66:E70">
    <cfRule type="duplicateValues" dxfId="5274" priority="5995" stopIfTrue="1"/>
  </conditionalFormatting>
  <conditionalFormatting sqref="E66:E70">
    <cfRule type="duplicateValues" dxfId="5273" priority="5994" stopIfTrue="1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6:E70">
    <cfRule type="duplicateValues" dxfId="5236" priority="5957"/>
  </conditionalFormatting>
  <conditionalFormatting sqref="E66:E70">
    <cfRule type="duplicateValues" dxfId="5235" priority="5956"/>
  </conditionalFormatting>
  <conditionalFormatting sqref="E66:E70">
    <cfRule type="duplicateValues" dxfId="5234" priority="5955"/>
  </conditionalFormatting>
  <conditionalFormatting sqref="E66:E70">
    <cfRule type="duplicateValues" dxfId="5233" priority="5954"/>
  </conditionalFormatting>
  <conditionalFormatting sqref="E66:E70">
    <cfRule type="duplicateValues" dxfId="5232" priority="5953"/>
  </conditionalFormatting>
  <conditionalFormatting sqref="E66:E70">
    <cfRule type="duplicateValues" dxfId="5231" priority="5952"/>
  </conditionalFormatting>
  <conditionalFormatting sqref="E66:E70">
    <cfRule type="duplicateValues" dxfId="5230" priority="5951"/>
  </conditionalFormatting>
  <conditionalFormatting sqref="E66:E70">
    <cfRule type="duplicateValues" dxfId="5229" priority="5950"/>
  </conditionalFormatting>
  <conditionalFormatting sqref="E66:E70">
    <cfRule type="duplicateValues" dxfId="5228" priority="5949"/>
  </conditionalFormatting>
  <conditionalFormatting sqref="E66:E70">
    <cfRule type="duplicateValues" dxfId="5227" priority="5948"/>
  </conditionalFormatting>
  <conditionalFormatting sqref="E66:E70">
    <cfRule type="duplicateValues" dxfId="5226" priority="5947"/>
  </conditionalFormatting>
  <conditionalFormatting sqref="E66:E70">
    <cfRule type="duplicateValues" dxfId="5225" priority="5946"/>
  </conditionalFormatting>
  <conditionalFormatting sqref="E66:E70">
    <cfRule type="duplicateValues" dxfId="5224" priority="5945"/>
  </conditionalFormatting>
  <conditionalFormatting sqref="E66:E70">
    <cfRule type="duplicateValues" dxfId="5223" priority="5944"/>
  </conditionalFormatting>
  <conditionalFormatting sqref="E66:E70">
    <cfRule type="duplicateValues" dxfId="5222" priority="5943"/>
  </conditionalFormatting>
  <conditionalFormatting sqref="E66:E70">
    <cfRule type="duplicateValues" dxfId="5221" priority="5942"/>
  </conditionalFormatting>
  <conditionalFormatting sqref="E66:E70">
    <cfRule type="duplicateValues" dxfId="5220" priority="5941"/>
  </conditionalFormatting>
  <conditionalFormatting sqref="E66:E70">
    <cfRule type="duplicateValues" dxfId="5219" priority="5940"/>
  </conditionalFormatting>
  <conditionalFormatting sqref="E66:E70">
    <cfRule type="duplicateValues" dxfId="5218" priority="5939"/>
  </conditionalFormatting>
  <conditionalFormatting sqref="E66:E70">
    <cfRule type="duplicateValues" dxfId="5217" priority="5938"/>
  </conditionalFormatting>
  <conditionalFormatting sqref="E66:E70">
    <cfRule type="duplicateValues" dxfId="5216" priority="5937"/>
  </conditionalFormatting>
  <conditionalFormatting sqref="E66:E70">
    <cfRule type="duplicateValues" dxfId="5215" priority="5936"/>
  </conditionalFormatting>
  <conditionalFormatting sqref="E66:E70">
    <cfRule type="duplicateValues" dxfId="5214" priority="5935"/>
  </conditionalFormatting>
  <conditionalFormatting sqref="E66:E70">
    <cfRule type="duplicateValues" dxfId="5213" priority="5934"/>
  </conditionalFormatting>
  <conditionalFormatting sqref="E66:E70">
    <cfRule type="duplicateValues" dxfId="5212" priority="5933"/>
  </conditionalFormatting>
  <conditionalFormatting sqref="E66:E70">
    <cfRule type="duplicateValues" dxfId="5211" priority="5932"/>
  </conditionalFormatting>
  <conditionalFormatting sqref="E66:E70">
    <cfRule type="duplicateValues" dxfId="5210" priority="5931"/>
  </conditionalFormatting>
  <conditionalFormatting sqref="E66:E70">
    <cfRule type="duplicateValues" dxfId="5209" priority="5930"/>
  </conditionalFormatting>
  <conditionalFormatting sqref="E66:E70">
    <cfRule type="duplicateValues" dxfId="5208" priority="5929"/>
  </conditionalFormatting>
  <conditionalFormatting sqref="E66:E70">
    <cfRule type="duplicateValues" dxfId="5207" priority="5928"/>
  </conditionalFormatting>
  <conditionalFormatting sqref="E66:E70">
    <cfRule type="duplicateValues" dxfId="5206" priority="5927"/>
  </conditionalFormatting>
  <conditionalFormatting sqref="E66:E70">
    <cfRule type="duplicateValues" dxfId="5205" priority="5926"/>
  </conditionalFormatting>
  <conditionalFormatting sqref="E66:E70">
    <cfRule type="duplicateValues" dxfId="5204" priority="5925"/>
  </conditionalFormatting>
  <conditionalFormatting sqref="E66:E70">
    <cfRule type="duplicateValues" dxfId="5203" priority="5924"/>
  </conditionalFormatting>
  <conditionalFormatting sqref="E66:E70">
    <cfRule type="duplicateValues" dxfId="5202" priority="5923"/>
  </conditionalFormatting>
  <conditionalFormatting sqref="E66:E70">
    <cfRule type="duplicateValues" dxfId="5201" priority="5922"/>
  </conditionalFormatting>
  <conditionalFormatting sqref="E66:E70">
    <cfRule type="duplicateValues" dxfId="5200" priority="5921"/>
  </conditionalFormatting>
  <conditionalFormatting sqref="E66:E70">
    <cfRule type="duplicateValues" dxfId="5199" priority="5920"/>
  </conditionalFormatting>
  <conditionalFormatting sqref="E66:E70">
    <cfRule type="duplicateValues" dxfId="5198" priority="5919"/>
  </conditionalFormatting>
  <conditionalFormatting sqref="E66:E70">
    <cfRule type="duplicateValues" dxfId="5197" priority="5918"/>
  </conditionalFormatting>
  <conditionalFormatting sqref="E66:E70">
    <cfRule type="duplicateValues" dxfId="5196" priority="5917"/>
  </conditionalFormatting>
  <conditionalFormatting sqref="E66:E70">
    <cfRule type="duplicateValues" dxfId="5195" priority="5916"/>
  </conditionalFormatting>
  <conditionalFormatting sqref="E66:E70">
    <cfRule type="duplicateValues" dxfId="5194" priority="5915"/>
  </conditionalFormatting>
  <conditionalFormatting sqref="E66:E70">
    <cfRule type="duplicateValues" dxfId="5193" priority="5914"/>
  </conditionalFormatting>
  <conditionalFormatting sqref="E66:E70">
    <cfRule type="duplicateValues" dxfId="5192" priority="5913"/>
  </conditionalFormatting>
  <conditionalFormatting sqref="E66:E70">
    <cfRule type="duplicateValues" dxfId="5191" priority="5912"/>
  </conditionalFormatting>
  <conditionalFormatting sqref="E66:E70">
    <cfRule type="duplicateValues" dxfId="5190" priority="5911"/>
  </conditionalFormatting>
  <conditionalFormatting sqref="E66:E70">
    <cfRule type="duplicateValues" dxfId="5189" priority="5910"/>
  </conditionalFormatting>
  <conditionalFormatting sqref="E66:E70">
    <cfRule type="duplicateValues" dxfId="5188" priority="5909"/>
  </conditionalFormatting>
  <conditionalFormatting sqref="E66:E70">
    <cfRule type="duplicateValues" dxfId="5187" priority="5908"/>
  </conditionalFormatting>
  <conditionalFormatting sqref="E66:E70">
    <cfRule type="duplicateValues" dxfId="5186" priority="5907"/>
  </conditionalFormatting>
  <conditionalFormatting sqref="E66:E70">
    <cfRule type="duplicateValues" dxfId="5185" priority="5906"/>
  </conditionalFormatting>
  <conditionalFormatting sqref="E66:E70">
    <cfRule type="duplicateValues" dxfId="5184" priority="5905"/>
  </conditionalFormatting>
  <conditionalFormatting sqref="E66:E70">
    <cfRule type="duplicateValues" dxfId="5183" priority="5904"/>
  </conditionalFormatting>
  <conditionalFormatting sqref="E66:E70">
    <cfRule type="duplicateValues" dxfId="5182" priority="5903"/>
  </conditionalFormatting>
  <conditionalFormatting sqref="E66:E70">
    <cfRule type="duplicateValues" dxfId="5181" priority="5902"/>
  </conditionalFormatting>
  <conditionalFormatting sqref="E66:E70">
    <cfRule type="duplicateValues" dxfId="5180" priority="5901"/>
  </conditionalFormatting>
  <conditionalFormatting sqref="E66:E70">
    <cfRule type="duplicateValues" dxfId="5179" priority="5900"/>
  </conditionalFormatting>
  <conditionalFormatting sqref="E66:E70">
    <cfRule type="duplicateValues" dxfId="5178" priority="5899"/>
  </conditionalFormatting>
  <conditionalFormatting sqref="E66:E70">
    <cfRule type="duplicateValues" dxfId="5177" priority="5898"/>
  </conditionalFormatting>
  <conditionalFormatting sqref="E66:E70">
    <cfRule type="duplicateValues" dxfId="5176" priority="5897"/>
  </conditionalFormatting>
  <conditionalFormatting sqref="E66:E70">
    <cfRule type="duplicateValues" dxfId="5175" priority="5896"/>
  </conditionalFormatting>
  <conditionalFormatting sqref="E66:E70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8">
    <cfRule type="duplicateValues" dxfId="5078" priority="5799"/>
  </conditionalFormatting>
  <conditionalFormatting sqref="E68">
    <cfRule type="duplicateValues" dxfId="5077" priority="5798"/>
  </conditionalFormatting>
  <conditionalFormatting sqref="E68">
    <cfRule type="duplicateValues" dxfId="5076" priority="5797"/>
  </conditionalFormatting>
  <conditionalFormatting sqref="E68">
    <cfRule type="duplicateValues" dxfId="5075" priority="5796"/>
  </conditionalFormatting>
  <conditionalFormatting sqref="E68">
    <cfRule type="duplicateValues" dxfId="5074" priority="5795"/>
  </conditionalFormatting>
  <conditionalFormatting sqref="E68">
    <cfRule type="duplicateValues" dxfId="5073" priority="5794"/>
  </conditionalFormatting>
  <conditionalFormatting sqref="E68">
    <cfRule type="duplicateValues" dxfId="5072" priority="5793"/>
  </conditionalFormatting>
  <conditionalFormatting sqref="E68">
    <cfRule type="duplicateValues" dxfId="5071" priority="5792"/>
  </conditionalFormatting>
  <conditionalFormatting sqref="E68">
    <cfRule type="duplicateValues" dxfId="5070" priority="5791"/>
  </conditionalFormatting>
  <conditionalFormatting sqref="E68">
    <cfRule type="duplicateValues" dxfId="5069" priority="5790"/>
  </conditionalFormatting>
  <conditionalFormatting sqref="E68">
    <cfRule type="duplicateValues" dxfId="5068" priority="5789"/>
  </conditionalFormatting>
  <conditionalFormatting sqref="E68">
    <cfRule type="duplicateValues" dxfId="5067" priority="5788"/>
  </conditionalFormatting>
  <conditionalFormatting sqref="E68">
    <cfRule type="duplicateValues" dxfId="5066" priority="5787"/>
  </conditionalFormatting>
  <conditionalFormatting sqref="E68">
    <cfRule type="duplicateValues" dxfId="5065" priority="5786"/>
  </conditionalFormatting>
  <conditionalFormatting sqref="E68">
    <cfRule type="duplicateValues" dxfId="5064" priority="5785"/>
  </conditionalFormatting>
  <conditionalFormatting sqref="E68">
    <cfRule type="duplicateValues" dxfId="5063" priority="5784"/>
  </conditionalFormatting>
  <conditionalFormatting sqref="E68">
    <cfRule type="duplicateValues" dxfId="5062" priority="5783"/>
  </conditionalFormatting>
  <conditionalFormatting sqref="E68">
    <cfRule type="duplicateValues" dxfId="5061" priority="5782"/>
  </conditionalFormatting>
  <conditionalFormatting sqref="E68">
    <cfRule type="duplicateValues" dxfId="5060" priority="5781"/>
  </conditionalFormatting>
  <conditionalFormatting sqref="E68">
    <cfRule type="duplicateValues" dxfId="5059" priority="5780"/>
  </conditionalFormatting>
  <conditionalFormatting sqref="E68">
    <cfRule type="duplicateValues" dxfId="5058" priority="5779"/>
  </conditionalFormatting>
  <conditionalFormatting sqref="E68">
    <cfRule type="duplicateValues" dxfId="5057" priority="5778"/>
  </conditionalFormatting>
  <conditionalFormatting sqref="E68">
    <cfRule type="duplicateValues" dxfId="5056" priority="5777"/>
  </conditionalFormatting>
  <conditionalFormatting sqref="E68">
    <cfRule type="duplicateValues" dxfId="5055" priority="5776"/>
  </conditionalFormatting>
  <conditionalFormatting sqref="E68">
    <cfRule type="duplicateValues" dxfId="5054" priority="5775"/>
  </conditionalFormatting>
  <conditionalFormatting sqref="E68">
    <cfRule type="duplicateValues" dxfId="5053" priority="5774"/>
  </conditionalFormatting>
  <conditionalFormatting sqref="E68">
    <cfRule type="duplicateValues" dxfId="5052" priority="5773"/>
  </conditionalFormatting>
  <conditionalFormatting sqref="E68">
    <cfRule type="duplicateValues" dxfId="5051" priority="5772"/>
  </conditionalFormatting>
  <conditionalFormatting sqref="E68">
    <cfRule type="duplicateValues" dxfId="5050" priority="5771"/>
  </conditionalFormatting>
  <conditionalFormatting sqref="E68">
    <cfRule type="duplicateValues" dxfId="5049" priority="5770"/>
  </conditionalFormatting>
  <conditionalFormatting sqref="E68">
    <cfRule type="duplicateValues" dxfId="5048" priority="5769"/>
  </conditionalFormatting>
  <conditionalFormatting sqref="E68">
    <cfRule type="duplicateValues" dxfId="5047" priority="5768"/>
  </conditionalFormatting>
  <conditionalFormatting sqref="E68">
    <cfRule type="duplicateValues" dxfId="5046" priority="5767"/>
  </conditionalFormatting>
  <conditionalFormatting sqref="E68">
    <cfRule type="duplicateValues" dxfId="5045" priority="5766"/>
  </conditionalFormatting>
  <conditionalFormatting sqref="E68">
    <cfRule type="duplicateValues" dxfId="5044" priority="5765"/>
  </conditionalFormatting>
  <conditionalFormatting sqref="E68">
    <cfRule type="duplicateValues" dxfId="5043" priority="5764"/>
  </conditionalFormatting>
  <conditionalFormatting sqref="E68">
    <cfRule type="duplicateValues" dxfId="5042" priority="5763"/>
  </conditionalFormatting>
  <conditionalFormatting sqref="E68">
    <cfRule type="duplicateValues" dxfId="5041" priority="5762"/>
  </conditionalFormatting>
  <conditionalFormatting sqref="E68">
    <cfRule type="duplicateValues" dxfId="5040" priority="5761"/>
  </conditionalFormatting>
  <conditionalFormatting sqref="E68">
    <cfRule type="duplicateValues" dxfId="5039" priority="5760"/>
  </conditionalFormatting>
  <conditionalFormatting sqref="E68">
    <cfRule type="duplicateValues" dxfId="5038" priority="5759"/>
  </conditionalFormatting>
  <conditionalFormatting sqref="E68">
    <cfRule type="duplicateValues" dxfId="5037" priority="5758"/>
  </conditionalFormatting>
  <conditionalFormatting sqref="E68">
    <cfRule type="duplicateValues" dxfId="5036" priority="5757"/>
  </conditionalFormatting>
  <conditionalFormatting sqref="E68">
    <cfRule type="duplicateValues" dxfId="5035" priority="5756"/>
  </conditionalFormatting>
  <conditionalFormatting sqref="E68">
    <cfRule type="duplicateValues" dxfId="5034" priority="5755"/>
  </conditionalFormatting>
  <conditionalFormatting sqref="E68">
    <cfRule type="duplicateValues" dxfId="5033" priority="5754"/>
  </conditionalFormatting>
  <conditionalFormatting sqref="E68">
    <cfRule type="duplicateValues" dxfId="5032" priority="5753"/>
  </conditionalFormatting>
  <conditionalFormatting sqref="E68">
    <cfRule type="duplicateValues" dxfId="5031" priority="5752"/>
  </conditionalFormatting>
  <conditionalFormatting sqref="E68">
    <cfRule type="duplicateValues" dxfId="5030" priority="5751"/>
  </conditionalFormatting>
  <conditionalFormatting sqref="E68">
    <cfRule type="duplicateValues" dxfId="5029" priority="5750"/>
  </conditionalFormatting>
  <conditionalFormatting sqref="E68">
    <cfRule type="duplicateValues" dxfId="5028" priority="5749"/>
  </conditionalFormatting>
  <conditionalFormatting sqref="E68">
    <cfRule type="duplicateValues" dxfId="5027" priority="5748"/>
  </conditionalFormatting>
  <conditionalFormatting sqref="E68">
    <cfRule type="duplicateValues" dxfId="5026" priority="5747"/>
  </conditionalFormatting>
  <conditionalFormatting sqref="E68">
    <cfRule type="duplicateValues" dxfId="5025" priority="5746"/>
  </conditionalFormatting>
  <conditionalFormatting sqref="E68">
    <cfRule type="duplicateValues" dxfId="5024" priority="5745"/>
  </conditionalFormatting>
  <conditionalFormatting sqref="E68">
    <cfRule type="duplicateValues" dxfId="5023" priority="5744"/>
  </conditionalFormatting>
  <conditionalFormatting sqref="E68">
    <cfRule type="duplicateValues" dxfId="5022" priority="5743"/>
  </conditionalFormatting>
  <conditionalFormatting sqref="E68">
    <cfRule type="duplicateValues" dxfId="5021" priority="5742"/>
  </conditionalFormatting>
  <conditionalFormatting sqref="E68">
    <cfRule type="duplicateValues" dxfId="5020" priority="5741"/>
  </conditionalFormatting>
  <conditionalFormatting sqref="E68">
    <cfRule type="duplicateValues" dxfId="5019" priority="5740"/>
  </conditionalFormatting>
  <conditionalFormatting sqref="E68">
    <cfRule type="duplicateValues" dxfId="5018" priority="5739"/>
  </conditionalFormatting>
  <conditionalFormatting sqref="E68">
    <cfRule type="duplicateValues" dxfId="5017" priority="5738"/>
  </conditionalFormatting>
  <conditionalFormatting sqref="E68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69">
    <cfRule type="duplicateValues" dxfId="4920" priority="5641"/>
  </conditionalFormatting>
  <conditionalFormatting sqref="E69">
    <cfRule type="duplicateValues" dxfId="4919" priority="5640"/>
  </conditionalFormatting>
  <conditionalFormatting sqref="E69">
    <cfRule type="duplicateValues" dxfId="4918" priority="5639"/>
  </conditionalFormatting>
  <conditionalFormatting sqref="E69">
    <cfRule type="duplicateValues" dxfId="4917" priority="5638"/>
  </conditionalFormatting>
  <conditionalFormatting sqref="E69">
    <cfRule type="duplicateValues" dxfId="4916" priority="5637"/>
  </conditionalFormatting>
  <conditionalFormatting sqref="E69">
    <cfRule type="duplicateValues" dxfId="4915" priority="5636"/>
  </conditionalFormatting>
  <conditionalFormatting sqref="E69">
    <cfRule type="duplicateValues" dxfId="4914" priority="5635"/>
  </conditionalFormatting>
  <conditionalFormatting sqref="E69">
    <cfRule type="duplicateValues" dxfId="4913" priority="5634"/>
  </conditionalFormatting>
  <conditionalFormatting sqref="E69">
    <cfRule type="duplicateValues" dxfId="4912" priority="5633"/>
  </conditionalFormatting>
  <conditionalFormatting sqref="E69">
    <cfRule type="duplicateValues" dxfId="4911" priority="5632"/>
  </conditionalFormatting>
  <conditionalFormatting sqref="E69">
    <cfRule type="duplicateValues" dxfId="4910" priority="5631"/>
  </conditionalFormatting>
  <conditionalFormatting sqref="E69">
    <cfRule type="duplicateValues" dxfId="4909" priority="5630"/>
  </conditionalFormatting>
  <conditionalFormatting sqref="E69">
    <cfRule type="duplicateValues" dxfId="4908" priority="5629"/>
  </conditionalFormatting>
  <conditionalFormatting sqref="E69">
    <cfRule type="duplicateValues" dxfId="4907" priority="5628"/>
  </conditionalFormatting>
  <conditionalFormatting sqref="E69">
    <cfRule type="duplicateValues" dxfId="4906" priority="5627"/>
  </conditionalFormatting>
  <conditionalFormatting sqref="E69">
    <cfRule type="duplicateValues" dxfId="4905" priority="5626"/>
  </conditionalFormatting>
  <conditionalFormatting sqref="E69">
    <cfRule type="duplicateValues" dxfId="4904" priority="5625"/>
  </conditionalFormatting>
  <conditionalFormatting sqref="E69">
    <cfRule type="duplicateValues" dxfId="4903" priority="5624"/>
  </conditionalFormatting>
  <conditionalFormatting sqref="E69">
    <cfRule type="duplicateValues" dxfId="4902" priority="5623"/>
  </conditionalFormatting>
  <conditionalFormatting sqref="E69">
    <cfRule type="duplicateValues" dxfId="4901" priority="5622"/>
  </conditionalFormatting>
  <conditionalFormatting sqref="E69">
    <cfRule type="duplicateValues" dxfId="4900" priority="5621"/>
  </conditionalFormatting>
  <conditionalFormatting sqref="E69">
    <cfRule type="duplicateValues" dxfId="4899" priority="5620"/>
  </conditionalFormatting>
  <conditionalFormatting sqref="E69">
    <cfRule type="duplicateValues" dxfId="4898" priority="5619"/>
  </conditionalFormatting>
  <conditionalFormatting sqref="E69">
    <cfRule type="duplicateValues" dxfId="4897" priority="5618"/>
  </conditionalFormatting>
  <conditionalFormatting sqref="E69">
    <cfRule type="duplicateValues" dxfId="4896" priority="5617"/>
  </conditionalFormatting>
  <conditionalFormatting sqref="E69">
    <cfRule type="duplicateValues" dxfId="4895" priority="5616"/>
  </conditionalFormatting>
  <conditionalFormatting sqref="E69">
    <cfRule type="duplicateValues" dxfId="4894" priority="5615"/>
  </conditionalFormatting>
  <conditionalFormatting sqref="E69">
    <cfRule type="duplicateValues" dxfId="4893" priority="5614"/>
  </conditionalFormatting>
  <conditionalFormatting sqref="E69">
    <cfRule type="duplicateValues" dxfId="4892" priority="5613"/>
  </conditionalFormatting>
  <conditionalFormatting sqref="E69">
    <cfRule type="duplicateValues" dxfId="4891" priority="5612"/>
  </conditionalFormatting>
  <conditionalFormatting sqref="E69">
    <cfRule type="duplicateValues" dxfId="4890" priority="5611"/>
  </conditionalFormatting>
  <conditionalFormatting sqref="E69">
    <cfRule type="duplicateValues" dxfId="4889" priority="5610"/>
  </conditionalFormatting>
  <conditionalFormatting sqref="E69">
    <cfRule type="duplicateValues" dxfId="4888" priority="5609"/>
  </conditionalFormatting>
  <conditionalFormatting sqref="E69">
    <cfRule type="duplicateValues" dxfId="4887" priority="5608"/>
  </conditionalFormatting>
  <conditionalFormatting sqref="E69">
    <cfRule type="duplicateValues" dxfId="4886" priority="5607"/>
  </conditionalFormatting>
  <conditionalFormatting sqref="E69">
    <cfRule type="duplicateValues" dxfId="4885" priority="5606"/>
  </conditionalFormatting>
  <conditionalFormatting sqref="E69">
    <cfRule type="duplicateValues" dxfId="4884" priority="5605"/>
  </conditionalFormatting>
  <conditionalFormatting sqref="E69">
    <cfRule type="duplicateValues" dxfId="4883" priority="5604"/>
  </conditionalFormatting>
  <conditionalFormatting sqref="E69">
    <cfRule type="duplicateValues" dxfId="4882" priority="5603"/>
  </conditionalFormatting>
  <conditionalFormatting sqref="E69">
    <cfRule type="duplicateValues" dxfId="4881" priority="5602"/>
  </conditionalFormatting>
  <conditionalFormatting sqref="E69">
    <cfRule type="duplicateValues" dxfId="4880" priority="5601"/>
  </conditionalFormatting>
  <conditionalFormatting sqref="E69">
    <cfRule type="duplicateValues" dxfId="4879" priority="5600"/>
  </conditionalFormatting>
  <conditionalFormatting sqref="E69">
    <cfRule type="duplicateValues" dxfId="4878" priority="5599"/>
  </conditionalFormatting>
  <conditionalFormatting sqref="E69">
    <cfRule type="duplicateValues" dxfId="4877" priority="5598"/>
  </conditionalFormatting>
  <conditionalFormatting sqref="E69">
    <cfRule type="duplicateValues" dxfId="4876" priority="5597"/>
  </conditionalFormatting>
  <conditionalFormatting sqref="E69">
    <cfRule type="duplicateValues" dxfId="4875" priority="5596"/>
  </conditionalFormatting>
  <conditionalFormatting sqref="E69">
    <cfRule type="duplicateValues" dxfId="4874" priority="5595"/>
  </conditionalFormatting>
  <conditionalFormatting sqref="E69">
    <cfRule type="duplicateValues" dxfId="4873" priority="5594"/>
  </conditionalFormatting>
  <conditionalFormatting sqref="E69">
    <cfRule type="duplicateValues" dxfId="4872" priority="5593"/>
  </conditionalFormatting>
  <conditionalFormatting sqref="E69">
    <cfRule type="duplicateValues" dxfId="4871" priority="5592"/>
  </conditionalFormatting>
  <conditionalFormatting sqref="E69">
    <cfRule type="duplicateValues" dxfId="4870" priority="5591"/>
  </conditionalFormatting>
  <conditionalFormatting sqref="E69">
    <cfRule type="duplicateValues" dxfId="4869" priority="5590"/>
  </conditionalFormatting>
  <conditionalFormatting sqref="E69">
    <cfRule type="duplicateValues" dxfId="4868" priority="5589"/>
  </conditionalFormatting>
  <conditionalFormatting sqref="E69">
    <cfRule type="duplicateValues" dxfId="4867" priority="5588"/>
  </conditionalFormatting>
  <conditionalFormatting sqref="E69">
    <cfRule type="duplicateValues" dxfId="4866" priority="5587"/>
  </conditionalFormatting>
  <conditionalFormatting sqref="E69">
    <cfRule type="duplicateValues" dxfId="4865" priority="5586"/>
  </conditionalFormatting>
  <conditionalFormatting sqref="E69">
    <cfRule type="duplicateValues" dxfId="4864" priority="5585"/>
  </conditionalFormatting>
  <conditionalFormatting sqref="E69">
    <cfRule type="duplicateValues" dxfId="4863" priority="5584"/>
  </conditionalFormatting>
  <conditionalFormatting sqref="E69">
    <cfRule type="duplicateValues" dxfId="4862" priority="5583"/>
  </conditionalFormatting>
  <conditionalFormatting sqref="E69">
    <cfRule type="duplicateValues" dxfId="4861" priority="5582"/>
  </conditionalFormatting>
  <conditionalFormatting sqref="E69">
    <cfRule type="duplicateValues" dxfId="4860" priority="5581"/>
  </conditionalFormatting>
  <conditionalFormatting sqref="E69">
    <cfRule type="duplicateValues" dxfId="4859" priority="5580"/>
  </conditionalFormatting>
  <conditionalFormatting sqref="E69">
    <cfRule type="duplicateValues" dxfId="4858" priority="5579"/>
  </conditionalFormatting>
  <conditionalFormatting sqref="E72">
    <cfRule type="duplicateValues" dxfId="4857" priority="5515" stopIfTrue="1"/>
  </conditionalFormatting>
  <conditionalFormatting sqref="E72">
    <cfRule type="duplicateValues" dxfId="4856" priority="5514" stopIfTrue="1"/>
  </conditionalFormatting>
  <conditionalFormatting sqref="E72">
    <cfRule type="duplicateValues" dxfId="4855" priority="5513" stopIfTrue="1"/>
  </conditionalFormatting>
  <conditionalFormatting sqref="E72">
    <cfRule type="duplicateValues" dxfId="4854" priority="5512" stopIfTrue="1"/>
  </conditionalFormatting>
  <conditionalFormatting sqref="E72">
    <cfRule type="duplicateValues" dxfId="4853" priority="5511" stopIfTrue="1"/>
  </conditionalFormatting>
  <conditionalFormatting sqref="E72">
    <cfRule type="duplicateValues" dxfId="4852" priority="5510" stopIfTrue="1"/>
  </conditionalFormatting>
  <conditionalFormatting sqref="E72">
    <cfRule type="duplicateValues" dxfId="4851" priority="5509" stopIfTrue="1"/>
  </conditionalFormatting>
  <conditionalFormatting sqref="E72">
    <cfRule type="duplicateValues" dxfId="4850" priority="5508" stopIfTrue="1"/>
  </conditionalFormatting>
  <conditionalFormatting sqref="E72">
    <cfRule type="duplicateValues" dxfId="4849" priority="5507" stopIfTrue="1"/>
  </conditionalFormatting>
  <conditionalFormatting sqref="E72">
    <cfRule type="duplicateValues" dxfId="4848" priority="5506" stopIfTrue="1"/>
  </conditionalFormatting>
  <conditionalFormatting sqref="E72">
    <cfRule type="duplicateValues" dxfId="4847" priority="5505" stopIfTrue="1"/>
  </conditionalFormatting>
  <conditionalFormatting sqref="E72">
    <cfRule type="duplicateValues" dxfId="4846" priority="5504" stopIfTrue="1"/>
  </conditionalFormatting>
  <conditionalFormatting sqref="E72">
    <cfRule type="duplicateValues" dxfId="4845" priority="5503" stopIfTrue="1"/>
  </conditionalFormatting>
  <conditionalFormatting sqref="E72">
    <cfRule type="duplicateValues" dxfId="4844" priority="5502" stopIfTrue="1"/>
  </conditionalFormatting>
  <conditionalFormatting sqref="E72">
    <cfRule type="duplicateValues" dxfId="4843" priority="5501" stopIfTrue="1"/>
  </conditionalFormatting>
  <conditionalFormatting sqref="E72">
    <cfRule type="duplicateValues" dxfId="4842" priority="5500" stopIfTrue="1"/>
  </conditionalFormatting>
  <conditionalFormatting sqref="E72">
    <cfRule type="duplicateValues" dxfId="4841" priority="5499" stopIfTrue="1"/>
  </conditionalFormatting>
  <conditionalFormatting sqref="E72">
    <cfRule type="duplicateValues" dxfId="4840" priority="5498" stopIfTrue="1"/>
  </conditionalFormatting>
  <conditionalFormatting sqref="E72">
    <cfRule type="duplicateValues" dxfId="4839" priority="5497" stopIfTrue="1"/>
  </conditionalFormatting>
  <conditionalFormatting sqref="E72">
    <cfRule type="duplicateValues" dxfId="4838" priority="5496" stopIfTrue="1"/>
  </conditionalFormatting>
  <conditionalFormatting sqref="E72">
    <cfRule type="duplicateValues" dxfId="4837" priority="5495" stopIfTrue="1"/>
  </conditionalFormatting>
  <conditionalFormatting sqref="E72">
    <cfRule type="duplicateValues" dxfId="4836" priority="5494" stopIfTrue="1"/>
  </conditionalFormatting>
  <conditionalFormatting sqref="E72">
    <cfRule type="duplicateValues" dxfId="4835" priority="5493" stopIfTrue="1"/>
  </conditionalFormatting>
  <conditionalFormatting sqref="E72">
    <cfRule type="duplicateValues" dxfId="4834" priority="5492" stopIfTrue="1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/>
  </conditionalFormatting>
  <conditionalFormatting sqref="E72">
    <cfRule type="duplicateValues" dxfId="4638" priority="5296"/>
  </conditionalFormatting>
  <conditionalFormatting sqref="E72">
    <cfRule type="duplicateValues" dxfId="4637" priority="5295"/>
  </conditionalFormatting>
  <conditionalFormatting sqref="E72">
    <cfRule type="duplicateValues" dxfId="4636" priority="5294"/>
  </conditionalFormatting>
  <conditionalFormatting sqref="E72">
    <cfRule type="duplicateValues" dxfId="4635" priority="5293"/>
  </conditionalFormatting>
  <conditionalFormatting sqref="E72">
    <cfRule type="duplicateValues" dxfId="4634" priority="5292"/>
  </conditionalFormatting>
  <conditionalFormatting sqref="E72">
    <cfRule type="duplicateValues" dxfId="4633" priority="5291"/>
  </conditionalFormatting>
  <conditionalFormatting sqref="E72">
    <cfRule type="duplicateValues" dxfId="4632" priority="5290"/>
  </conditionalFormatting>
  <conditionalFormatting sqref="E72">
    <cfRule type="duplicateValues" dxfId="4631" priority="5289"/>
  </conditionalFormatting>
  <conditionalFormatting sqref="E72">
    <cfRule type="duplicateValues" dxfId="4630" priority="5288"/>
  </conditionalFormatting>
  <conditionalFormatting sqref="E72">
    <cfRule type="duplicateValues" dxfId="4629" priority="5287"/>
  </conditionalFormatting>
  <conditionalFormatting sqref="E72">
    <cfRule type="duplicateValues" dxfId="4628" priority="5286"/>
  </conditionalFormatting>
  <conditionalFormatting sqref="E72">
    <cfRule type="duplicateValues" dxfId="4627" priority="5285"/>
  </conditionalFormatting>
  <conditionalFormatting sqref="E72">
    <cfRule type="duplicateValues" dxfId="4626" priority="5284"/>
  </conditionalFormatting>
  <conditionalFormatting sqref="E72">
    <cfRule type="duplicateValues" dxfId="4625" priority="5283"/>
  </conditionalFormatting>
  <conditionalFormatting sqref="E72">
    <cfRule type="duplicateValues" dxfId="4624" priority="5282"/>
  </conditionalFormatting>
  <conditionalFormatting sqref="E72">
    <cfRule type="duplicateValues" dxfId="4623" priority="5281"/>
  </conditionalFormatting>
  <conditionalFormatting sqref="E72">
    <cfRule type="duplicateValues" dxfId="4622" priority="5280"/>
  </conditionalFormatting>
  <conditionalFormatting sqref="E72">
    <cfRule type="duplicateValues" dxfId="4621" priority="5279"/>
  </conditionalFormatting>
  <conditionalFormatting sqref="E72">
    <cfRule type="duplicateValues" dxfId="4620" priority="5278"/>
  </conditionalFormatting>
  <conditionalFormatting sqref="E72">
    <cfRule type="duplicateValues" dxfId="4619" priority="5277"/>
  </conditionalFormatting>
  <conditionalFormatting sqref="E72">
    <cfRule type="duplicateValues" dxfId="4618" priority="5276"/>
  </conditionalFormatting>
  <conditionalFormatting sqref="E72">
    <cfRule type="duplicateValues" dxfId="4617" priority="5275"/>
  </conditionalFormatting>
  <conditionalFormatting sqref="E72">
    <cfRule type="duplicateValues" dxfId="4616" priority="5274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 stopIfTrue="1"/>
  </conditionalFormatting>
  <conditionalFormatting sqref="E72">
    <cfRule type="duplicateValues" dxfId="4575" priority="5233" stopIfTrue="1"/>
  </conditionalFormatting>
  <conditionalFormatting sqref="E72">
    <cfRule type="duplicateValues" dxfId="4574" priority="5232" stopIfTrue="1"/>
  </conditionalFormatting>
  <conditionalFormatting sqref="E72">
    <cfRule type="duplicateValues" dxfId="4573" priority="5231" stopIfTrue="1"/>
  </conditionalFormatting>
  <conditionalFormatting sqref="E72">
    <cfRule type="duplicateValues" dxfId="4572" priority="5230" stopIfTrue="1"/>
  </conditionalFormatting>
  <conditionalFormatting sqref="E72">
    <cfRule type="duplicateValues" dxfId="4571" priority="5229" stopIfTrue="1"/>
  </conditionalFormatting>
  <conditionalFormatting sqref="E72">
    <cfRule type="duplicateValues" dxfId="4570" priority="5228" stopIfTrue="1"/>
  </conditionalFormatting>
  <conditionalFormatting sqref="E72">
    <cfRule type="duplicateValues" dxfId="4569" priority="5227" stopIfTrue="1"/>
  </conditionalFormatting>
  <conditionalFormatting sqref="E72">
    <cfRule type="duplicateValues" dxfId="4568" priority="5226" stopIfTrue="1"/>
  </conditionalFormatting>
  <conditionalFormatting sqref="E72">
    <cfRule type="duplicateValues" dxfId="4567" priority="5225" stopIfTrue="1"/>
  </conditionalFormatting>
  <conditionalFormatting sqref="E72">
    <cfRule type="duplicateValues" dxfId="4566" priority="5224" stopIfTrue="1"/>
  </conditionalFormatting>
  <conditionalFormatting sqref="E72">
    <cfRule type="duplicateValues" dxfId="4565" priority="5223" stopIfTrue="1"/>
  </conditionalFormatting>
  <conditionalFormatting sqref="E72">
    <cfRule type="duplicateValues" dxfId="4564" priority="5222" stopIfTrue="1"/>
  </conditionalFormatting>
  <conditionalFormatting sqref="E72">
    <cfRule type="duplicateValues" dxfId="4563" priority="5221" stopIfTrue="1"/>
  </conditionalFormatting>
  <conditionalFormatting sqref="E72">
    <cfRule type="duplicateValues" dxfId="4562" priority="5220" stopIfTrue="1"/>
  </conditionalFormatting>
  <conditionalFormatting sqref="E72">
    <cfRule type="duplicateValues" dxfId="4561" priority="5219" stopIfTrue="1"/>
  </conditionalFormatting>
  <conditionalFormatting sqref="E72">
    <cfRule type="duplicateValues" dxfId="4560" priority="5218" stopIfTrue="1"/>
  </conditionalFormatting>
  <conditionalFormatting sqref="E72">
    <cfRule type="duplicateValues" dxfId="4559" priority="5217" stopIfTrue="1"/>
  </conditionalFormatting>
  <conditionalFormatting sqref="E72">
    <cfRule type="duplicateValues" dxfId="4558" priority="5216" stopIfTrue="1"/>
  </conditionalFormatting>
  <conditionalFormatting sqref="E72">
    <cfRule type="duplicateValues" dxfId="4557" priority="5215" stopIfTrue="1"/>
  </conditionalFormatting>
  <conditionalFormatting sqref="E72">
    <cfRule type="duplicateValues" dxfId="4556" priority="5214" stopIfTrue="1"/>
  </conditionalFormatting>
  <conditionalFormatting sqref="E72">
    <cfRule type="duplicateValues" dxfId="4555" priority="5213" stopIfTrue="1"/>
  </conditionalFormatting>
  <conditionalFormatting sqref="E72">
    <cfRule type="duplicateValues" dxfId="4554" priority="5212" stopIfTrue="1"/>
  </conditionalFormatting>
  <conditionalFormatting sqref="E72">
    <cfRule type="duplicateValues" dxfId="4553" priority="5211" stopIfTrue="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2">
    <cfRule type="duplicateValues" dxfId="4358" priority="5016"/>
  </conditionalFormatting>
  <conditionalFormatting sqref="E72">
    <cfRule type="duplicateValues" dxfId="4357" priority="5015"/>
  </conditionalFormatting>
  <conditionalFormatting sqref="E72">
    <cfRule type="duplicateValues" dxfId="4356" priority="5014"/>
  </conditionalFormatting>
  <conditionalFormatting sqref="E72">
    <cfRule type="duplicateValues" dxfId="4355" priority="5013"/>
  </conditionalFormatting>
  <conditionalFormatting sqref="E72">
    <cfRule type="duplicateValues" dxfId="4354" priority="5012"/>
  </conditionalFormatting>
  <conditionalFormatting sqref="E72">
    <cfRule type="duplicateValues" dxfId="4353" priority="5011"/>
  </conditionalFormatting>
  <conditionalFormatting sqref="E72">
    <cfRule type="duplicateValues" dxfId="4352" priority="5010"/>
  </conditionalFormatting>
  <conditionalFormatting sqref="E72">
    <cfRule type="duplicateValues" dxfId="4351" priority="5009"/>
  </conditionalFormatting>
  <conditionalFormatting sqref="E72">
    <cfRule type="duplicateValues" dxfId="4350" priority="5008"/>
  </conditionalFormatting>
  <conditionalFormatting sqref="E72">
    <cfRule type="duplicateValues" dxfId="4349" priority="5007"/>
  </conditionalFormatting>
  <conditionalFormatting sqref="E72">
    <cfRule type="duplicateValues" dxfId="4348" priority="5006"/>
  </conditionalFormatting>
  <conditionalFormatting sqref="E72">
    <cfRule type="duplicateValues" dxfId="4347" priority="5005"/>
  </conditionalFormatting>
  <conditionalFormatting sqref="E72">
    <cfRule type="duplicateValues" dxfId="4346" priority="5004"/>
  </conditionalFormatting>
  <conditionalFormatting sqref="E72">
    <cfRule type="duplicateValues" dxfId="4345" priority="5003"/>
  </conditionalFormatting>
  <conditionalFormatting sqref="E72">
    <cfRule type="duplicateValues" dxfId="4344" priority="5002"/>
  </conditionalFormatting>
  <conditionalFormatting sqref="E72">
    <cfRule type="duplicateValues" dxfId="4343" priority="5001"/>
  </conditionalFormatting>
  <conditionalFormatting sqref="E72">
    <cfRule type="duplicateValues" dxfId="4342" priority="5000"/>
  </conditionalFormatting>
  <conditionalFormatting sqref="E72">
    <cfRule type="duplicateValues" dxfId="4341" priority="4999"/>
  </conditionalFormatting>
  <conditionalFormatting sqref="E72">
    <cfRule type="duplicateValues" dxfId="4340" priority="4998"/>
  </conditionalFormatting>
  <conditionalFormatting sqref="E72">
    <cfRule type="duplicateValues" dxfId="4339" priority="4997"/>
  </conditionalFormatting>
  <conditionalFormatting sqref="E72">
    <cfRule type="duplicateValues" dxfId="4338" priority="4996"/>
  </conditionalFormatting>
  <conditionalFormatting sqref="E72">
    <cfRule type="duplicateValues" dxfId="4337" priority="4995"/>
  </conditionalFormatting>
  <conditionalFormatting sqref="E72">
    <cfRule type="duplicateValues" dxfId="4336" priority="4994"/>
  </conditionalFormatting>
  <conditionalFormatting sqref="E72">
    <cfRule type="duplicateValues" dxfId="4335" priority="4993"/>
  </conditionalFormatting>
  <conditionalFormatting sqref="E72">
    <cfRule type="duplicateValues" dxfId="4334" priority="4992"/>
  </conditionalFormatting>
  <conditionalFormatting sqref="E72">
    <cfRule type="duplicateValues" dxfId="4333" priority="4991"/>
  </conditionalFormatting>
  <conditionalFormatting sqref="E72">
    <cfRule type="duplicateValues" dxfId="4332" priority="4990"/>
  </conditionalFormatting>
  <conditionalFormatting sqref="E72">
    <cfRule type="duplicateValues" dxfId="4331" priority="4989"/>
  </conditionalFormatting>
  <conditionalFormatting sqref="E72">
    <cfRule type="duplicateValues" dxfId="4330" priority="4988"/>
  </conditionalFormatting>
  <conditionalFormatting sqref="E72">
    <cfRule type="duplicateValues" dxfId="4329" priority="4987"/>
  </conditionalFormatting>
  <conditionalFormatting sqref="E72">
    <cfRule type="duplicateValues" dxfId="4328" priority="4986"/>
  </conditionalFormatting>
  <conditionalFormatting sqref="E72">
    <cfRule type="duplicateValues" dxfId="4327" priority="4985"/>
  </conditionalFormatting>
  <conditionalFormatting sqref="E72">
    <cfRule type="duplicateValues" dxfId="4326" priority="4984"/>
  </conditionalFormatting>
  <conditionalFormatting sqref="E72">
    <cfRule type="duplicateValues" dxfId="4325" priority="4983"/>
  </conditionalFormatting>
  <conditionalFormatting sqref="E72">
    <cfRule type="duplicateValues" dxfId="4324" priority="4982"/>
  </conditionalFormatting>
  <conditionalFormatting sqref="E72">
    <cfRule type="duplicateValues" dxfId="4323" priority="4981"/>
  </conditionalFormatting>
  <conditionalFormatting sqref="E72">
    <cfRule type="duplicateValues" dxfId="4322" priority="4980"/>
  </conditionalFormatting>
  <conditionalFormatting sqref="E72">
    <cfRule type="duplicateValues" dxfId="4321" priority="4979"/>
  </conditionalFormatting>
  <conditionalFormatting sqref="E72">
    <cfRule type="duplicateValues" dxfId="4320" priority="4978"/>
  </conditionalFormatting>
  <conditionalFormatting sqref="E72">
    <cfRule type="duplicateValues" dxfId="4319" priority="4977"/>
  </conditionalFormatting>
  <conditionalFormatting sqref="E72">
    <cfRule type="duplicateValues" dxfId="4318" priority="4976"/>
  </conditionalFormatting>
  <conditionalFormatting sqref="E72">
    <cfRule type="duplicateValues" dxfId="4317" priority="4975"/>
  </conditionalFormatting>
  <conditionalFormatting sqref="E72">
    <cfRule type="duplicateValues" dxfId="4316" priority="4974"/>
  </conditionalFormatting>
  <conditionalFormatting sqref="E72">
    <cfRule type="duplicateValues" dxfId="4315" priority="4973"/>
  </conditionalFormatting>
  <conditionalFormatting sqref="E72">
    <cfRule type="duplicateValues" dxfId="4314" priority="4972"/>
  </conditionalFormatting>
  <conditionalFormatting sqref="E72">
    <cfRule type="duplicateValues" dxfId="4313" priority="4971"/>
  </conditionalFormatting>
  <conditionalFormatting sqref="E72">
    <cfRule type="duplicateValues" dxfId="4312" priority="4970"/>
  </conditionalFormatting>
  <conditionalFormatting sqref="E72">
    <cfRule type="duplicateValues" dxfId="4311" priority="4969"/>
  </conditionalFormatting>
  <conditionalFormatting sqref="E72">
    <cfRule type="duplicateValues" dxfId="4310" priority="4968"/>
  </conditionalFormatting>
  <conditionalFormatting sqref="E72">
    <cfRule type="duplicateValues" dxfId="4309" priority="4967"/>
  </conditionalFormatting>
  <conditionalFormatting sqref="E72">
    <cfRule type="duplicateValues" dxfId="4308" priority="4966"/>
  </conditionalFormatting>
  <conditionalFormatting sqref="E72">
    <cfRule type="duplicateValues" dxfId="4307" priority="4965"/>
  </conditionalFormatting>
  <conditionalFormatting sqref="E72">
    <cfRule type="duplicateValues" dxfId="4306" priority="4964"/>
  </conditionalFormatting>
  <conditionalFormatting sqref="E72">
    <cfRule type="duplicateValues" dxfId="4305" priority="4963"/>
  </conditionalFormatting>
  <conditionalFormatting sqref="E72">
    <cfRule type="duplicateValues" dxfId="4304" priority="4962"/>
  </conditionalFormatting>
  <conditionalFormatting sqref="E72">
    <cfRule type="duplicateValues" dxfId="4303" priority="4961"/>
  </conditionalFormatting>
  <conditionalFormatting sqref="E72">
    <cfRule type="duplicateValues" dxfId="4302" priority="4960"/>
  </conditionalFormatting>
  <conditionalFormatting sqref="E72">
    <cfRule type="duplicateValues" dxfId="4301" priority="4959"/>
  </conditionalFormatting>
  <conditionalFormatting sqref="E72">
    <cfRule type="duplicateValues" dxfId="4300" priority="4958"/>
  </conditionalFormatting>
  <conditionalFormatting sqref="E72">
    <cfRule type="duplicateValues" dxfId="4299" priority="4957"/>
  </conditionalFormatting>
  <conditionalFormatting sqref="E72">
    <cfRule type="duplicateValues" dxfId="4298" priority="4956"/>
  </conditionalFormatting>
  <conditionalFormatting sqref="E72">
    <cfRule type="duplicateValues" dxfId="4297" priority="4955"/>
  </conditionalFormatting>
  <conditionalFormatting sqref="E72">
    <cfRule type="duplicateValues" dxfId="4296" priority="4954"/>
  </conditionalFormatting>
  <conditionalFormatting sqref="E73:E75">
    <cfRule type="duplicateValues" dxfId="4295" priority="4953" stopIfTrue="1"/>
  </conditionalFormatting>
  <conditionalFormatting sqref="E73:E75">
    <cfRule type="duplicateValues" dxfId="4294" priority="4952" stopIfTrue="1"/>
  </conditionalFormatting>
  <conditionalFormatting sqref="E73:E75">
    <cfRule type="duplicateValues" dxfId="4293" priority="4951" stopIfTrue="1"/>
  </conditionalFormatting>
  <conditionalFormatting sqref="E73:E75">
    <cfRule type="duplicateValues" dxfId="4292" priority="4950" stopIfTrue="1"/>
  </conditionalFormatting>
  <conditionalFormatting sqref="E73:E75">
    <cfRule type="duplicateValues" dxfId="4291" priority="4949" stopIfTrue="1"/>
  </conditionalFormatting>
  <conditionalFormatting sqref="E73:E75">
    <cfRule type="duplicateValues" dxfId="4290" priority="4948" stopIfTrue="1"/>
  </conditionalFormatting>
  <conditionalFormatting sqref="E73:E75">
    <cfRule type="duplicateValues" dxfId="4289" priority="4947" stopIfTrue="1"/>
  </conditionalFormatting>
  <conditionalFormatting sqref="E73:E75">
    <cfRule type="duplicateValues" dxfId="4288" priority="4946" stopIfTrue="1"/>
  </conditionalFormatting>
  <conditionalFormatting sqref="E74">
    <cfRule type="duplicateValues" dxfId="4287" priority="4945" stopIfTrue="1"/>
  </conditionalFormatting>
  <conditionalFormatting sqref="E74">
    <cfRule type="duplicateValues" dxfId="4286" priority="4944" stopIfTrue="1"/>
  </conditionalFormatting>
  <conditionalFormatting sqref="E73:E75">
    <cfRule type="duplicateValues" dxfId="4285" priority="4943" stopIfTrue="1"/>
  </conditionalFormatting>
  <conditionalFormatting sqref="E73:E75">
    <cfRule type="duplicateValues" dxfId="4284" priority="4942" stopIfTrue="1"/>
  </conditionalFormatting>
  <conditionalFormatting sqref="E74">
    <cfRule type="duplicateValues" dxfId="4283" priority="4941" stopIfTrue="1"/>
  </conditionalFormatting>
  <conditionalFormatting sqref="E74">
    <cfRule type="duplicateValues" dxfId="4282" priority="4940" stopIfTrue="1"/>
  </conditionalFormatting>
  <conditionalFormatting sqref="E73:E75">
    <cfRule type="duplicateValues" dxfId="4281" priority="4939" stopIfTrue="1"/>
  </conditionalFormatting>
  <conditionalFormatting sqref="E73:E75">
    <cfRule type="duplicateValues" dxfId="4280" priority="4938" stopIfTrue="1"/>
  </conditionalFormatting>
  <conditionalFormatting sqref="E74">
    <cfRule type="duplicateValues" dxfId="4279" priority="4937" stopIfTrue="1"/>
  </conditionalFormatting>
  <conditionalFormatting sqref="E74">
    <cfRule type="duplicateValues" dxfId="4278" priority="4936" stopIfTrue="1"/>
  </conditionalFormatting>
  <conditionalFormatting sqref="E73:E75">
    <cfRule type="duplicateValues" dxfId="4277" priority="4935" stopIfTrue="1"/>
  </conditionalFormatting>
  <conditionalFormatting sqref="E73:E75">
    <cfRule type="duplicateValues" dxfId="4276" priority="4934" stopIfTrue="1"/>
  </conditionalFormatting>
  <conditionalFormatting sqref="E74">
    <cfRule type="duplicateValues" dxfId="4275" priority="4933" stopIfTrue="1"/>
  </conditionalFormatting>
  <conditionalFormatting sqref="E74">
    <cfRule type="duplicateValues" dxfId="4274" priority="4932" stopIfTrue="1"/>
  </conditionalFormatting>
  <conditionalFormatting sqref="E73:E75">
    <cfRule type="duplicateValues" dxfId="4273" priority="4931" stopIfTrue="1"/>
  </conditionalFormatting>
  <conditionalFormatting sqref="E73:E75">
    <cfRule type="duplicateValues" dxfId="4272" priority="4930" stopIfTrue="1"/>
  </conditionalFormatting>
  <conditionalFormatting sqref="E74">
    <cfRule type="duplicateValues" dxfId="4271" priority="4929" stopIfTrue="1"/>
  </conditionalFormatting>
  <conditionalFormatting sqref="E74">
    <cfRule type="duplicateValues" dxfId="4270" priority="4928" stopIfTrue="1"/>
  </conditionalFormatting>
  <conditionalFormatting sqref="E73:E75">
    <cfRule type="duplicateValues" dxfId="4269" priority="4927" stopIfTrue="1"/>
  </conditionalFormatting>
  <conditionalFormatting sqref="E73:E75">
    <cfRule type="duplicateValues" dxfId="4268" priority="4926" stopIfTrue="1"/>
  </conditionalFormatting>
  <conditionalFormatting sqref="E73:E75">
    <cfRule type="duplicateValues" dxfId="4267" priority="4925" stopIfTrue="1"/>
  </conditionalFormatting>
  <conditionalFormatting sqref="E73:E75">
    <cfRule type="duplicateValues" dxfId="4266" priority="4924" stopIfTrue="1"/>
  </conditionalFormatting>
  <conditionalFormatting sqref="E73:E75">
    <cfRule type="duplicateValues" dxfId="4265" priority="4923" stopIfTrue="1"/>
  </conditionalFormatting>
  <conditionalFormatting sqref="E73:E75">
    <cfRule type="duplicateValues" dxfId="4264" priority="4922" stopIfTrue="1"/>
  </conditionalFormatting>
  <conditionalFormatting sqref="E73:E75">
    <cfRule type="duplicateValues" dxfId="4263" priority="4921" stopIfTrue="1"/>
  </conditionalFormatting>
  <conditionalFormatting sqref="E73:E75">
    <cfRule type="duplicateValues" dxfId="4262" priority="4920" stopIfTrue="1"/>
  </conditionalFormatting>
  <conditionalFormatting sqref="E74">
    <cfRule type="duplicateValues" dxfId="4261" priority="4919" stopIfTrue="1"/>
  </conditionalFormatting>
  <conditionalFormatting sqref="E74">
    <cfRule type="duplicateValues" dxfId="4260" priority="4918" stopIfTrue="1"/>
  </conditionalFormatting>
  <conditionalFormatting sqref="E76">
    <cfRule type="duplicateValues" dxfId="4259" priority="4917" stopIfTrue="1"/>
  </conditionalFormatting>
  <conditionalFormatting sqref="E76">
    <cfRule type="duplicateValues" dxfId="4258" priority="4916" stopIfTrue="1"/>
  </conditionalFormatting>
  <conditionalFormatting sqref="E76">
    <cfRule type="duplicateValues" dxfId="4257" priority="4915" stopIfTrue="1"/>
  </conditionalFormatting>
  <conditionalFormatting sqref="E76">
    <cfRule type="duplicateValues" dxfId="4256" priority="4914" stopIfTrue="1"/>
  </conditionalFormatting>
  <conditionalFormatting sqref="E76">
    <cfRule type="duplicateValues" dxfId="4255" priority="4913" stopIfTrue="1"/>
  </conditionalFormatting>
  <conditionalFormatting sqref="E76">
    <cfRule type="duplicateValues" dxfId="4254" priority="4912" stopIfTrue="1"/>
  </conditionalFormatting>
  <conditionalFormatting sqref="E76">
    <cfRule type="duplicateValues" dxfId="4253" priority="4911" stopIfTrue="1"/>
  </conditionalFormatting>
  <conditionalFormatting sqref="E76">
    <cfRule type="duplicateValues" dxfId="4252" priority="4910" stopIfTrue="1"/>
  </conditionalFormatting>
  <conditionalFormatting sqref="E76">
    <cfRule type="duplicateValues" dxfId="4251" priority="4909" stopIfTrue="1"/>
  </conditionalFormatting>
  <conditionalFormatting sqref="E76">
    <cfRule type="duplicateValues" dxfId="4250" priority="4908" stopIfTrue="1"/>
  </conditionalFormatting>
  <conditionalFormatting sqref="E76">
    <cfRule type="duplicateValues" dxfId="4249" priority="4907" stopIfTrue="1"/>
  </conditionalFormatting>
  <conditionalFormatting sqref="E76">
    <cfRule type="duplicateValues" dxfId="4248" priority="4906" stopIfTrue="1"/>
  </conditionalFormatting>
  <conditionalFormatting sqref="E76">
    <cfRule type="duplicateValues" dxfId="4247" priority="4905" stopIfTrue="1"/>
  </conditionalFormatting>
  <conditionalFormatting sqref="E76">
    <cfRule type="duplicateValues" dxfId="4246" priority="4904" stopIfTrue="1"/>
  </conditionalFormatting>
  <conditionalFormatting sqref="E76">
    <cfRule type="duplicateValues" dxfId="4245" priority="4903" stopIfTrue="1"/>
  </conditionalFormatting>
  <conditionalFormatting sqref="E76">
    <cfRule type="duplicateValues" dxfId="4244" priority="4902" stopIfTrue="1"/>
  </conditionalFormatting>
  <conditionalFormatting sqref="E76">
    <cfRule type="duplicateValues" dxfId="4243" priority="4901" stopIfTrue="1"/>
  </conditionalFormatting>
  <conditionalFormatting sqref="E76">
    <cfRule type="duplicateValues" dxfId="4242" priority="4900" stopIfTrue="1"/>
  </conditionalFormatting>
  <conditionalFormatting sqref="E76">
    <cfRule type="duplicateValues" dxfId="4241" priority="4899" stopIfTrue="1"/>
  </conditionalFormatting>
  <conditionalFormatting sqref="E76">
    <cfRule type="duplicateValues" dxfId="4240" priority="4898" stopIfTrue="1"/>
  </conditionalFormatting>
  <conditionalFormatting sqref="E76">
    <cfRule type="duplicateValues" dxfId="4239" priority="4897" stopIfTrue="1"/>
  </conditionalFormatting>
  <conditionalFormatting sqref="E76">
    <cfRule type="duplicateValues" dxfId="4238" priority="4896" stopIfTrue="1"/>
  </conditionalFormatting>
  <conditionalFormatting sqref="E76">
    <cfRule type="duplicateValues" dxfId="4237" priority="4895" stopIfTrue="1"/>
  </conditionalFormatting>
  <conditionalFormatting sqref="E76">
    <cfRule type="duplicateValues" dxfId="4236" priority="4894" stopIfTrue="1"/>
  </conditionalFormatting>
  <conditionalFormatting sqref="E76">
    <cfRule type="duplicateValues" dxfId="4235" priority="4893" stopIfTrue="1"/>
  </conditionalFormatting>
  <conditionalFormatting sqref="E76">
    <cfRule type="duplicateValues" dxfId="4234" priority="4892" stopIfTrue="1"/>
  </conditionalFormatting>
  <conditionalFormatting sqref="E76">
    <cfRule type="duplicateValues" dxfId="4233" priority="4891" stopIfTrue="1"/>
  </conditionalFormatting>
  <conditionalFormatting sqref="E76">
    <cfRule type="duplicateValues" dxfId="4232" priority="4890" stopIfTrue="1"/>
  </conditionalFormatting>
  <conditionalFormatting sqref="E76">
    <cfRule type="duplicateValues" dxfId="4231" priority="4889" stopIfTrue="1"/>
  </conditionalFormatting>
  <conditionalFormatting sqref="E76">
    <cfRule type="duplicateValues" dxfId="4230" priority="4888" stopIfTrue="1"/>
  </conditionalFormatting>
  <conditionalFormatting sqref="E76">
    <cfRule type="duplicateValues" dxfId="4229" priority="4887" stopIfTrue="1"/>
  </conditionalFormatting>
  <conditionalFormatting sqref="E76">
    <cfRule type="duplicateValues" dxfId="4228" priority="4886" stopIfTrue="1"/>
  </conditionalFormatting>
  <conditionalFormatting sqref="E76">
    <cfRule type="duplicateValues" dxfId="4227" priority="4885" stopIfTrue="1"/>
  </conditionalFormatting>
  <conditionalFormatting sqref="E76">
    <cfRule type="duplicateValues" dxfId="4226" priority="4884" stopIfTrue="1"/>
  </conditionalFormatting>
  <conditionalFormatting sqref="E76">
    <cfRule type="duplicateValues" dxfId="4225" priority="4883" stopIfTrue="1"/>
  </conditionalFormatting>
  <conditionalFormatting sqref="E76">
    <cfRule type="duplicateValues" dxfId="4224" priority="4882" stopIfTrue="1"/>
  </conditionalFormatting>
  <conditionalFormatting sqref="T53:T56">
    <cfRule type="expression" dxfId="4223" priority="4221">
      <formula>SEARCH("P&amp;P",$E53)</formula>
    </cfRule>
  </conditionalFormatting>
  <conditionalFormatting sqref="T23:T24">
    <cfRule type="expression" dxfId="4222" priority="4227">
      <formula>SEARCH("P&amp;P",$E23)</formula>
    </cfRule>
  </conditionalFormatting>
  <conditionalFormatting sqref="T28">
    <cfRule type="expression" dxfId="4221" priority="4226">
      <formula>SEARCH("P&amp;P",$E28)</formula>
    </cfRule>
  </conditionalFormatting>
  <conditionalFormatting sqref="U51:U53">
    <cfRule type="expression" dxfId="4220" priority="4224">
      <formula>$V51="NA"</formula>
    </cfRule>
    <cfRule type="expression" dxfId="4219" priority="4225">
      <formula>$V51=""</formula>
    </cfRule>
  </conditionalFormatting>
  <conditionalFormatting sqref="U51:U53">
    <cfRule type="expression" dxfId="4218" priority="4223">
      <formula>$V51="CPH"</formula>
    </cfRule>
  </conditionalFormatting>
  <conditionalFormatting sqref="T51:T52">
    <cfRule type="expression" dxfId="4217" priority="4222">
      <formula>SEARCH("P&amp;P",$E51)</formula>
    </cfRule>
  </conditionalFormatting>
  <conditionalFormatting sqref="T56">
    <cfRule type="expression" dxfId="4216" priority="4220">
      <formula>SEARCH("P&amp;P",$E56)</formula>
    </cfRule>
  </conditionalFormatting>
  <conditionalFormatting sqref="L12:L16 L18:L20">
    <cfRule type="cellIs" dxfId="4215" priority="4219" operator="greaterThan">
      <formula>$M$6</formula>
    </cfRule>
  </conditionalFormatting>
  <conditionalFormatting sqref="L12:L16 L18:L20">
    <cfRule type="cellIs" dxfId="4214" priority="4218" operator="greaterThan">
      <formula>$M$6</formula>
    </cfRule>
  </conditionalFormatting>
  <conditionalFormatting sqref="L12:L16 L18:L20">
    <cfRule type="cellIs" dxfId="4213" priority="4217" operator="greaterThan">
      <formula>$M$6</formula>
    </cfRule>
  </conditionalFormatting>
  <conditionalFormatting sqref="L12:L16 L18:L20">
    <cfRule type="cellIs" dxfId="4212" priority="4216" operator="greaterThan">
      <formula>$M$6</formula>
    </cfRule>
  </conditionalFormatting>
  <conditionalFormatting sqref="L12:L16 L18:L20">
    <cfRule type="cellIs" dxfId="4211" priority="4215" operator="greaterThan">
      <formula>$M$6</formula>
    </cfRule>
  </conditionalFormatting>
  <conditionalFormatting sqref="L12:L16 L18:L20">
    <cfRule type="cellIs" dxfId="4210" priority="4214" operator="greaterThan">
      <formula>$M$6</formula>
    </cfRule>
  </conditionalFormatting>
  <conditionalFormatting sqref="L12:L16 L18:L20">
    <cfRule type="cellIs" dxfId="4209" priority="4213" operator="greaterThan">
      <formula>$M$6</formula>
    </cfRule>
  </conditionalFormatting>
  <conditionalFormatting sqref="L12:L16 L18:L20">
    <cfRule type="cellIs" dxfId="4208" priority="4212" operator="greaterThan">
      <formula>$M$6</formula>
    </cfRule>
  </conditionalFormatting>
  <conditionalFormatting sqref="L12:L16 L18:L20">
    <cfRule type="cellIs" dxfId="4207" priority="4211" operator="greaterThan">
      <formula>$M$6</formula>
    </cfRule>
  </conditionalFormatting>
  <conditionalFormatting sqref="L12:L16 L18:L20">
    <cfRule type="cellIs" dxfId="4206" priority="4210" operator="greaterThan">
      <formula>$M$6</formula>
    </cfRule>
  </conditionalFormatting>
  <conditionalFormatting sqref="L12:L16 L18:L20">
    <cfRule type="cellIs" dxfId="4205" priority="4209" operator="greaterThan">
      <formula>$M$6</formula>
    </cfRule>
  </conditionalFormatting>
  <conditionalFormatting sqref="L12:L16 L18:L20">
    <cfRule type="cellIs" dxfId="4204" priority="4208" operator="greaterThan">
      <formula>$M$6</formula>
    </cfRule>
  </conditionalFormatting>
  <conditionalFormatting sqref="L12:L16 L18:L20">
    <cfRule type="cellIs" dxfId="4203" priority="4207" operator="greaterThan">
      <formula>$M$6</formula>
    </cfRule>
  </conditionalFormatting>
  <conditionalFormatting sqref="L12:L16 L18:L20">
    <cfRule type="cellIs" dxfId="4202" priority="4206" operator="greaterThan">
      <formula>$M$6</formula>
    </cfRule>
  </conditionalFormatting>
  <conditionalFormatting sqref="L12:L16 L18:L20">
    <cfRule type="cellIs" dxfId="4201" priority="4205" operator="greaterThan">
      <formula>$M$6</formula>
    </cfRule>
  </conditionalFormatting>
  <conditionalFormatting sqref="L12:L16 L18:L20">
    <cfRule type="cellIs" dxfId="4200" priority="4204" operator="greaterThan">
      <formula>$M$6</formula>
    </cfRule>
  </conditionalFormatting>
  <conditionalFormatting sqref="L12:L16 L18:L20">
    <cfRule type="cellIs" dxfId="4199" priority="4203" operator="greaterThan">
      <formula>$M$6</formula>
    </cfRule>
  </conditionalFormatting>
  <conditionalFormatting sqref="L12:L16 L18:L20">
    <cfRule type="cellIs" dxfId="4198" priority="4202" operator="greaterThan">
      <formula>$M$6</formula>
    </cfRule>
  </conditionalFormatting>
  <conditionalFormatting sqref="L12:L16 L18:L20">
    <cfRule type="cellIs" dxfId="4197" priority="4201" operator="greaterThan">
      <formula>$M$6</formula>
    </cfRule>
  </conditionalFormatting>
  <conditionalFormatting sqref="L12:L16 L18:L20">
    <cfRule type="cellIs" dxfId="4196" priority="4200" operator="greaterThan">
      <formula>$M$6</formula>
    </cfRule>
  </conditionalFormatting>
  <conditionalFormatting sqref="L12:L16 L18:L20">
    <cfRule type="cellIs" dxfId="4195" priority="4199" operator="greaterThan">
      <formula>$M$6</formula>
    </cfRule>
  </conditionalFormatting>
  <conditionalFormatting sqref="L12:L16 L18:L20">
    <cfRule type="cellIs" dxfId="4194" priority="4198" operator="greaterThan">
      <formula>$M$6</formula>
    </cfRule>
  </conditionalFormatting>
  <conditionalFormatting sqref="L12:L16 L18:L20">
    <cfRule type="cellIs" dxfId="4193" priority="4197" operator="greaterThan">
      <formula>$M$6</formula>
    </cfRule>
  </conditionalFormatting>
  <conditionalFormatting sqref="L12:L16 L18:L20">
    <cfRule type="cellIs" dxfId="4192" priority="4196" operator="greaterThan">
      <formula>$M$6</formula>
    </cfRule>
  </conditionalFormatting>
  <conditionalFormatting sqref="L12:L16 L18:L20">
    <cfRule type="cellIs" dxfId="4191" priority="4195" operator="greaterThan">
      <formula>$M$6</formula>
    </cfRule>
  </conditionalFormatting>
  <conditionalFormatting sqref="L12:L16 L18:L20">
    <cfRule type="cellIs" dxfId="4190" priority="4194" operator="greaterThan">
      <formula>$M$6</formula>
    </cfRule>
  </conditionalFormatting>
  <conditionalFormatting sqref="L12:L16 L18:L20">
    <cfRule type="cellIs" dxfId="4189" priority="4193" operator="greaterThan">
      <formula>$M$6</formula>
    </cfRule>
  </conditionalFormatting>
  <conditionalFormatting sqref="L12:L16 L18:L20">
    <cfRule type="cellIs" dxfId="4188" priority="4192" operator="greaterThan">
      <formula>$M$6</formula>
    </cfRule>
  </conditionalFormatting>
  <conditionalFormatting sqref="L12:L16 L18:L20">
    <cfRule type="cellIs" dxfId="4187" priority="4191" operator="greaterThan">
      <formula>$M$6</formula>
    </cfRule>
  </conditionalFormatting>
  <conditionalFormatting sqref="L12:L16 L18:L20">
    <cfRule type="cellIs" dxfId="4186" priority="4190" operator="greaterThan">
      <formula>$M$6</formula>
    </cfRule>
  </conditionalFormatting>
  <conditionalFormatting sqref="L12:L16 L18:L20">
    <cfRule type="cellIs" dxfId="4185" priority="4189" operator="greaterThan">
      <formula>$M$6</formula>
    </cfRule>
  </conditionalFormatting>
  <conditionalFormatting sqref="L12:L16 L18:L20">
    <cfRule type="cellIs" dxfId="4184" priority="4188" operator="greaterThan">
      <formula>$M$6</formula>
    </cfRule>
  </conditionalFormatting>
  <conditionalFormatting sqref="L12:L16 L18:L20">
    <cfRule type="cellIs" dxfId="4183" priority="4187" operator="greaterThan">
      <formula>$M$6</formula>
    </cfRule>
  </conditionalFormatting>
  <conditionalFormatting sqref="L12:L16 L18:L20">
    <cfRule type="cellIs" dxfId="4182" priority="4186" operator="greaterThan">
      <formula>$M$6</formula>
    </cfRule>
  </conditionalFormatting>
  <conditionalFormatting sqref="L12:L16 L18:L20">
    <cfRule type="cellIs" dxfId="4181" priority="4185" operator="greaterThan">
      <formula>$M$6</formula>
    </cfRule>
  </conditionalFormatting>
  <conditionalFormatting sqref="L12:L16 L18:L20">
    <cfRule type="cellIs" dxfId="4180" priority="4184" operator="greaterThan">
      <formula>$M$6</formula>
    </cfRule>
  </conditionalFormatting>
  <conditionalFormatting sqref="L12:L16 L18:L20">
    <cfRule type="cellIs" dxfId="4179" priority="4183" operator="greaterThan">
      <formula>$M$6</formula>
    </cfRule>
  </conditionalFormatting>
  <conditionalFormatting sqref="L12:L16 L18:L20">
    <cfRule type="cellIs" dxfId="4178" priority="4182" operator="greaterThan">
      <formula>$M$6</formula>
    </cfRule>
  </conditionalFormatting>
  <conditionalFormatting sqref="L12:L16 L18:L20">
    <cfRule type="cellIs" dxfId="4177" priority="4181" operator="greaterThan">
      <formula>$M$6</formula>
    </cfRule>
  </conditionalFormatting>
  <conditionalFormatting sqref="L12:L16 L18:L20">
    <cfRule type="cellIs" dxfId="4176" priority="4180" operator="greaterThan">
      <formula>$M$6</formula>
    </cfRule>
  </conditionalFormatting>
  <conditionalFormatting sqref="L12:L16 L18:L20">
    <cfRule type="cellIs" dxfId="4175" priority="4179" operator="greaterThan">
      <formula>$M$6</formula>
    </cfRule>
  </conditionalFormatting>
  <conditionalFormatting sqref="L12:L16 L18:L20">
    <cfRule type="cellIs" dxfId="4174" priority="4178" operator="greaterThan">
      <formula>$M$6</formula>
    </cfRule>
  </conditionalFormatting>
  <conditionalFormatting sqref="L12:L16 L18:L20">
    <cfRule type="cellIs" dxfId="4173" priority="4177" operator="greaterThan">
      <formula>$M$6</formula>
    </cfRule>
  </conditionalFormatting>
  <conditionalFormatting sqref="L12:L16 L18:L20">
    <cfRule type="cellIs" dxfId="4172" priority="4176" operator="greaterThan">
      <formula>$M$6</formula>
    </cfRule>
  </conditionalFormatting>
  <conditionalFormatting sqref="L12:L16 L18:L20">
    <cfRule type="cellIs" dxfId="4171" priority="4175" operator="greaterThan">
      <formula>$M$6</formula>
    </cfRule>
  </conditionalFormatting>
  <conditionalFormatting sqref="L12:L16 L18:L20">
    <cfRule type="cellIs" dxfId="4170" priority="4174" operator="greaterThan">
      <formula>$M$6</formula>
    </cfRule>
  </conditionalFormatting>
  <conditionalFormatting sqref="L12:L16 L18:L20">
    <cfRule type="cellIs" dxfId="4169" priority="4173" operator="greaterThan">
      <formula>$M$6</formula>
    </cfRule>
  </conditionalFormatting>
  <conditionalFormatting sqref="L12:L16 L18:L20">
    <cfRule type="cellIs" dxfId="4168" priority="4172" operator="greaterThan">
      <formula>$M$6</formula>
    </cfRule>
  </conditionalFormatting>
  <conditionalFormatting sqref="L12:L16 L18:L20">
    <cfRule type="cellIs" dxfId="4167" priority="4171" operator="greaterThan">
      <formula>$M$6</formula>
    </cfRule>
  </conditionalFormatting>
  <conditionalFormatting sqref="L12:L16 L18:L20">
    <cfRule type="cellIs" dxfId="4166" priority="4170" operator="greaterThan">
      <formula>$M$6</formula>
    </cfRule>
  </conditionalFormatting>
  <conditionalFormatting sqref="L12:L16 L18:L20">
    <cfRule type="cellIs" dxfId="4165" priority="4169" operator="greaterThan">
      <formula>$M$6</formula>
    </cfRule>
  </conditionalFormatting>
  <conditionalFormatting sqref="L12:L16 L18:L20">
    <cfRule type="cellIs" dxfId="4164" priority="4168" operator="greaterThan">
      <formula>$M$6</formula>
    </cfRule>
  </conditionalFormatting>
  <conditionalFormatting sqref="L12:L16 L18:L20">
    <cfRule type="cellIs" dxfId="4163" priority="4167" operator="greaterThan">
      <formula>$M$6</formula>
    </cfRule>
  </conditionalFormatting>
  <conditionalFormatting sqref="L12:L16 L18:L20">
    <cfRule type="cellIs" dxfId="4162" priority="4166" operator="greaterThan">
      <formula>$M$6</formula>
    </cfRule>
  </conditionalFormatting>
  <conditionalFormatting sqref="L12:L16 L18:L20">
    <cfRule type="cellIs" dxfId="4161" priority="4165" operator="greaterThan">
      <formula>$M$6</formula>
    </cfRule>
  </conditionalFormatting>
  <conditionalFormatting sqref="L12:L16 L18:L20">
    <cfRule type="cellIs" dxfId="4160" priority="4164" operator="greaterThan">
      <formula>$M$6</formula>
    </cfRule>
  </conditionalFormatting>
  <conditionalFormatting sqref="L12:L16 L18:L20">
    <cfRule type="cellIs" dxfId="4159" priority="4163" operator="greaterThan">
      <formula>$M$6</formula>
    </cfRule>
  </conditionalFormatting>
  <conditionalFormatting sqref="L12:L16 L18:L20">
    <cfRule type="cellIs" dxfId="4158" priority="4162" operator="greaterThan">
      <formula>$M$6</formula>
    </cfRule>
  </conditionalFormatting>
  <conditionalFormatting sqref="L12:L16 L18:L20">
    <cfRule type="cellIs" dxfId="4157" priority="4161" operator="greaterThan">
      <formula>$M$6</formula>
    </cfRule>
  </conditionalFormatting>
  <conditionalFormatting sqref="L12:L16 L18:L20">
    <cfRule type="cellIs" dxfId="4156" priority="4160" operator="greaterThan">
      <formula>$M$6</formula>
    </cfRule>
  </conditionalFormatting>
  <conditionalFormatting sqref="L12:L16 L18:L20">
    <cfRule type="cellIs" dxfId="4155" priority="4159" operator="greaterThan">
      <formula>$M$6</formula>
    </cfRule>
  </conditionalFormatting>
  <conditionalFormatting sqref="L12:L16 L18:L20">
    <cfRule type="cellIs" dxfId="4154" priority="4158" operator="greaterThan">
      <formula>$M$6</formula>
    </cfRule>
  </conditionalFormatting>
  <conditionalFormatting sqref="L12:L16 L18:L20">
    <cfRule type="cellIs" dxfId="4153" priority="4157" operator="greaterThan">
      <formula>$M$6</formula>
    </cfRule>
  </conditionalFormatting>
  <conditionalFormatting sqref="L84">
    <cfRule type="cellIs" dxfId="4152" priority="4156" operator="greaterThan">
      <formula>$M$6</formula>
    </cfRule>
  </conditionalFormatting>
  <conditionalFormatting sqref="L84">
    <cfRule type="cellIs" dxfId="4151" priority="4155" operator="greaterThan">
      <formula>$M$6</formula>
    </cfRule>
  </conditionalFormatting>
  <conditionalFormatting sqref="L84">
    <cfRule type="cellIs" dxfId="4150" priority="4154" operator="greaterThan">
      <formula>$M$6</formula>
    </cfRule>
  </conditionalFormatting>
  <conditionalFormatting sqref="L84">
    <cfRule type="cellIs" dxfId="4149" priority="4153" operator="greaterThan">
      <formula>$M$6</formula>
    </cfRule>
  </conditionalFormatting>
  <conditionalFormatting sqref="L84">
    <cfRule type="cellIs" dxfId="4148" priority="4152" operator="greaterThan">
      <formula>$M$6</formula>
    </cfRule>
  </conditionalFormatting>
  <conditionalFormatting sqref="L84">
    <cfRule type="cellIs" dxfId="4147" priority="4151" operator="greaterThan">
      <formula>$M$6</formula>
    </cfRule>
  </conditionalFormatting>
  <conditionalFormatting sqref="L84">
    <cfRule type="cellIs" dxfId="4146" priority="4150" operator="greaterThan">
      <formula>$M$6</formula>
    </cfRule>
  </conditionalFormatting>
  <conditionalFormatting sqref="L84">
    <cfRule type="cellIs" dxfId="4145" priority="4149" operator="greaterThan">
      <formula>$M$6</formula>
    </cfRule>
  </conditionalFormatting>
  <conditionalFormatting sqref="L84">
    <cfRule type="cellIs" dxfId="4144" priority="4148" operator="greaterThan">
      <formula>$M$6</formula>
    </cfRule>
  </conditionalFormatting>
  <conditionalFormatting sqref="L84">
    <cfRule type="cellIs" dxfId="4143" priority="4147" operator="greaterThan">
      <formula>$M$6</formula>
    </cfRule>
  </conditionalFormatting>
  <conditionalFormatting sqref="L84">
    <cfRule type="cellIs" dxfId="4142" priority="4146" operator="greaterThan">
      <formula>$M$6</formula>
    </cfRule>
  </conditionalFormatting>
  <conditionalFormatting sqref="L84">
    <cfRule type="cellIs" dxfId="4141" priority="4145" operator="greaterThan">
      <formula>$M$6</formula>
    </cfRule>
  </conditionalFormatting>
  <conditionalFormatting sqref="L84">
    <cfRule type="cellIs" dxfId="4140" priority="4144" operator="greaterThan">
      <formula>$M$6</formula>
    </cfRule>
  </conditionalFormatting>
  <conditionalFormatting sqref="L84">
    <cfRule type="cellIs" dxfId="4139" priority="4143" operator="greaterThan">
      <formula>$M$6</formula>
    </cfRule>
  </conditionalFormatting>
  <conditionalFormatting sqref="L84">
    <cfRule type="cellIs" dxfId="4138" priority="4142" operator="greaterThan">
      <formula>$M$6</formula>
    </cfRule>
  </conditionalFormatting>
  <conditionalFormatting sqref="L84">
    <cfRule type="cellIs" dxfId="4137" priority="4141" operator="greaterThan">
      <formula>$M$6</formula>
    </cfRule>
  </conditionalFormatting>
  <conditionalFormatting sqref="L84">
    <cfRule type="cellIs" dxfId="4136" priority="4140" operator="greaterThan">
      <formula>$M$6</formula>
    </cfRule>
  </conditionalFormatting>
  <conditionalFormatting sqref="L84">
    <cfRule type="cellIs" dxfId="4135" priority="4139" operator="greaterThan">
      <formula>$M$6</formula>
    </cfRule>
  </conditionalFormatting>
  <conditionalFormatting sqref="L84">
    <cfRule type="cellIs" dxfId="4134" priority="4138" operator="greaterThan">
      <formula>$M$6</formula>
    </cfRule>
  </conditionalFormatting>
  <conditionalFormatting sqref="L84">
    <cfRule type="cellIs" dxfId="4133" priority="4137" operator="greaterThan">
      <formula>$M$6</formula>
    </cfRule>
  </conditionalFormatting>
  <conditionalFormatting sqref="L84">
    <cfRule type="cellIs" dxfId="4132" priority="4136" operator="greaterThan">
      <formula>$M$6</formula>
    </cfRule>
  </conditionalFormatting>
  <conditionalFormatting sqref="L84">
    <cfRule type="cellIs" dxfId="4131" priority="4135" operator="greaterThan">
      <formula>$M$6</formula>
    </cfRule>
  </conditionalFormatting>
  <conditionalFormatting sqref="L84">
    <cfRule type="cellIs" dxfId="4130" priority="4134" operator="greaterThan">
      <formula>$M$6</formula>
    </cfRule>
  </conditionalFormatting>
  <conditionalFormatting sqref="L84">
    <cfRule type="cellIs" dxfId="4129" priority="4133" operator="greaterThan">
      <formula>$M$6</formula>
    </cfRule>
  </conditionalFormatting>
  <conditionalFormatting sqref="L84">
    <cfRule type="cellIs" dxfId="4128" priority="4132" operator="greaterThan">
      <formula>$M$6</formula>
    </cfRule>
  </conditionalFormatting>
  <conditionalFormatting sqref="L84">
    <cfRule type="cellIs" dxfId="4127" priority="4131" operator="greaterThan">
      <formula>$M$6</formula>
    </cfRule>
  </conditionalFormatting>
  <conditionalFormatting sqref="L84">
    <cfRule type="cellIs" dxfId="4126" priority="4130" operator="greaterThan">
      <formula>$M$6</formula>
    </cfRule>
  </conditionalFormatting>
  <conditionalFormatting sqref="L84">
    <cfRule type="cellIs" dxfId="4125" priority="4129" operator="greaterThan">
      <formula>$M$6</formula>
    </cfRule>
  </conditionalFormatting>
  <conditionalFormatting sqref="L84">
    <cfRule type="cellIs" dxfId="4124" priority="4128" operator="greaterThan">
      <formula>$M$6</formula>
    </cfRule>
  </conditionalFormatting>
  <conditionalFormatting sqref="L84">
    <cfRule type="cellIs" dxfId="4123" priority="4127" operator="greaterThan">
      <formula>$M$6</formula>
    </cfRule>
  </conditionalFormatting>
  <conditionalFormatting sqref="L84">
    <cfRule type="cellIs" dxfId="4122" priority="4126" operator="greaterThan">
      <formula>$M$6</formula>
    </cfRule>
  </conditionalFormatting>
  <conditionalFormatting sqref="L84">
    <cfRule type="cellIs" dxfId="4121" priority="4125" operator="greaterThan">
      <formula>$M$6</formula>
    </cfRule>
  </conditionalFormatting>
  <conditionalFormatting sqref="L84">
    <cfRule type="cellIs" dxfId="4120" priority="4124" operator="greaterThan">
      <formula>$M$6</formula>
    </cfRule>
  </conditionalFormatting>
  <conditionalFormatting sqref="L84">
    <cfRule type="cellIs" dxfId="4119" priority="4123" operator="greaterThan">
      <formula>$M$6</formula>
    </cfRule>
  </conditionalFormatting>
  <conditionalFormatting sqref="L84">
    <cfRule type="cellIs" dxfId="4118" priority="4122" operator="greaterThan">
      <formula>$M$6</formula>
    </cfRule>
  </conditionalFormatting>
  <conditionalFormatting sqref="L84">
    <cfRule type="cellIs" dxfId="4117" priority="4121" operator="greaterThan">
      <formula>$M$6</formula>
    </cfRule>
  </conditionalFormatting>
  <conditionalFormatting sqref="L84">
    <cfRule type="cellIs" dxfId="4116" priority="4120" operator="greaterThan">
      <formula>$M$6</formula>
    </cfRule>
  </conditionalFormatting>
  <conditionalFormatting sqref="L84">
    <cfRule type="cellIs" dxfId="4115" priority="4119" operator="greaterThan">
      <formula>$M$6</formula>
    </cfRule>
  </conditionalFormatting>
  <conditionalFormatting sqref="L84">
    <cfRule type="cellIs" dxfId="4114" priority="4118" operator="greaterThan">
      <formula>$M$6</formula>
    </cfRule>
  </conditionalFormatting>
  <conditionalFormatting sqref="L84">
    <cfRule type="cellIs" dxfId="4113" priority="4117" operator="greaterThan">
      <formula>$M$6</formula>
    </cfRule>
  </conditionalFormatting>
  <conditionalFormatting sqref="L84">
    <cfRule type="cellIs" dxfId="4112" priority="4116" operator="greaterThan">
      <formula>$M$6</formula>
    </cfRule>
  </conditionalFormatting>
  <conditionalFormatting sqref="L84">
    <cfRule type="cellIs" dxfId="4111" priority="4115" operator="greaterThan">
      <formula>$M$6</formula>
    </cfRule>
  </conditionalFormatting>
  <conditionalFormatting sqref="L84">
    <cfRule type="cellIs" dxfId="4110" priority="4114" operator="greaterThan">
      <formula>$M$6</formula>
    </cfRule>
  </conditionalFormatting>
  <conditionalFormatting sqref="L84">
    <cfRule type="cellIs" dxfId="4109" priority="4113" operator="greaterThan">
      <formula>$M$6</formula>
    </cfRule>
  </conditionalFormatting>
  <conditionalFormatting sqref="L84">
    <cfRule type="cellIs" dxfId="4108" priority="4112" operator="greaterThan">
      <formula>$M$6</formula>
    </cfRule>
  </conditionalFormatting>
  <conditionalFormatting sqref="L84">
    <cfRule type="cellIs" dxfId="4107" priority="4111" operator="greaterThan">
      <formula>$M$6</formula>
    </cfRule>
  </conditionalFormatting>
  <conditionalFormatting sqref="L84">
    <cfRule type="cellIs" dxfId="4106" priority="4110" operator="greaterThan">
      <formula>$M$6</formula>
    </cfRule>
  </conditionalFormatting>
  <conditionalFormatting sqref="L84">
    <cfRule type="cellIs" dxfId="4105" priority="4109" operator="greaterThan">
      <formula>$M$6</formula>
    </cfRule>
  </conditionalFormatting>
  <conditionalFormatting sqref="L84">
    <cfRule type="cellIs" dxfId="4104" priority="4108" operator="greaterThan">
      <formula>$M$6</formula>
    </cfRule>
  </conditionalFormatting>
  <conditionalFormatting sqref="L84">
    <cfRule type="cellIs" dxfId="4103" priority="4107" operator="greaterThan">
      <formula>$M$6</formula>
    </cfRule>
  </conditionalFormatting>
  <conditionalFormatting sqref="L84">
    <cfRule type="cellIs" dxfId="4102" priority="4106" operator="greaterThan">
      <formula>$M$6</formula>
    </cfRule>
  </conditionalFormatting>
  <conditionalFormatting sqref="L84">
    <cfRule type="cellIs" dxfId="4101" priority="4105" operator="greaterThan">
      <formula>$M$6</formula>
    </cfRule>
  </conditionalFormatting>
  <conditionalFormatting sqref="L84">
    <cfRule type="cellIs" dxfId="4100" priority="4104" operator="greaterThan">
      <formula>$M$6</formula>
    </cfRule>
  </conditionalFormatting>
  <conditionalFormatting sqref="L84">
    <cfRule type="cellIs" dxfId="4099" priority="4103" operator="greaterThan">
      <formula>$M$6</formula>
    </cfRule>
  </conditionalFormatting>
  <conditionalFormatting sqref="L84">
    <cfRule type="cellIs" dxfId="4098" priority="4102" operator="greaterThan">
      <formula>$M$6</formula>
    </cfRule>
  </conditionalFormatting>
  <conditionalFormatting sqref="L84">
    <cfRule type="cellIs" dxfId="4097" priority="4101" operator="greaterThan">
      <formula>$M$6</formula>
    </cfRule>
  </conditionalFormatting>
  <conditionalFormatting sqref="L84">
    <cfRule type="cellIs" dxfId="4096" priority="4100" operator="greaterThan">
      <formula>$M$6</formula>
    </cfRule>
  </conditionalFormatting>
  <conditionalFormatting sqref="L84">
    <cfRule type="cellIs" dxfId="4095" priority="4099" operator="greaterThan">
      <formula>$M$6</formula>
    </cfRule>
  </conditionalFormatting>
  <conditionalFormatting sqref="L84">
    <cfRule type="cellIs" dxfId="4094" priority="4098" operator="greaterThan">
      <formula>$M$6</formula>
    </cfRule>
  </conditionalFormatting>
  <conditionalFormatting sqref="L84">
    <cfRule type="cellIs" dxfId="4093" priority="4097" operator="greaterThan">
      <formula>$M$6</formula>
    </cfRule>
  </conditionalFormatting>
  <conditionalFormatting sqref="L84">
    <cfRule type="cellIs" dxfId="4092" priority="4096" operator="greaterThan">
      <formula>$M$6</formula>
    </cfRule>
  </conditionalFormatting>
  <conditionalFormatting sqref="L84">
    <cfRule type="cellIs" dxfId="4091" priority="4095" operator="greaterThan">
      <formula>$M$6</formula>
    </cfRule>
  </conditionalFormatting>
  <conditionalFormatting sqref="L84">
    <cfRule type="cellIs" dxfId="4090" priority="4094" operator="greaterThan">
      <formula>$M$6</formula>
    </cfRule>
  </conditionalFormatting>
  <conditionalFormatting sqref="L84:L87">
    <cfRule type="cellIs" dxfId="4089" priority="4093" operator="greaterThan">
      <formula>$M$6</formula>
    </cfRule>
  </conditionalFormatting>
  <conditionalFormatting sqref="L84:L87">
    <cfRule type="cellIs" dxfId="4088" priority="4092" operator="greaterThan">
      <formula>$M$6</formula>
    </cfRule>
  </conditionalFormatting>
  <conditionalFormatting sqref="L84:L87">
    <cfRule type="cellIs" dxfId="4087" priority="4091" operator="greaterThan">
      <formula>$M$6</formula>
    </cfRule>
  </conditionalFormatting>
  <conditionalFormatting sqref="L84:L87">
    <cfRule type="cellIs" dxfId="4086" priority="4090" operator="greaterThan">
      <formula>$M$6</formula>
    </cfRule>
  </conditionalFormatting>
  <conditionalFormatting sqref="L84:L87">
    <cfRule type="cellIs" dxfId="4085" priority="4089" operator="greaterThan">
      <formula>$M$6</formula>
    </cfRule>
  </conditionalFormatting>
  <conditionalFormatting sqref="L84:L87">
    <cfRule type="cellIs" dxfId="4084" priority="4088" operator="greaterThan">
      <formula>$M$6</formula>
    </cfRule>
  </conditionalFormatting>
  <conditionalFormatting sqref="L84:L87">
    <cfRule type="cellIs" dxfId="4083" priority="4087" operator="greaterThan">
      <formula>$M$6</formula>
    </cfRule>
  </conditionalFormatting>
  <conditionalFormatting sqref="L84:L87">
    <cfRule type="cellIs" dxfId="4082" priority="4086" operator="greaterThan">
      <formula>$M$6</formula>
    </cfRule>
  </conditionalFormatting>
  <conditionalFormatting sqref="L84:L87">
    <cfRule type="cellIs" dxfId="4081" priority="4085" operator="greaterThan">
      <formula>$M$6</formula>
    </cfRule>
  </conditionalFormatting>
  <conditionalFormatting sqref="L84:L87">
    <cfRule type="cellIs" dxfId="4080" priority="4084" operator="greaterThan">
      <formula>$M$6</formula>
    </cfRule>
  </conditionalFormatting>
  <conditionalFormatting sqref="L84:L87">
    <cfRule type="cellIs" dxfId="4079" priority="4083" operator="greaterThan">
      <formula>$M$6</formula>
    </cfRule>
  </conditionalFormatting>
  <conditionalFormatting sqref="L84:L87">
    <cfRule type="cellIs" dxfId="4078" priority="4082" operator="greaterThan">
      <formula>$M$6</formula>
    </cfRule>
  </conditionalFormatting>
  <conditionalFormatting sqref="L84:L87">
    <cfRule type="cellIs" dxfId="4077" priority="4081" operator="greaterThan">
      <formula>$M$6</formula>
    </cfRule>
  </conditionalFormatting>
  <conditionalFormatting sqref="L84:L87">
    <cfRule type="cellIs" dxfId="4076" priority="4080" operator="greaterThan">
      <formula>$M$6</formula>
    </cfRule>
  </conditionalFormatting>
  <conditionalFormatting sqref="L84:L87">
    <cfRule type="cellIs" dxfId="4075" priority="4079" operator="greaterThan">
      <formula>$M$6</formula>
    </cfRule>
  </conditionalFormatting>
  <conditionalFormatting sqref="L84:L87">
    <cfRule type="cellIs" dxfId="4074" priority="4078" operator="greaterThan">
      <formula>$M$6</formula>
    </cfRule>
  </conditionalFormatting>
  <conditionalFormatting sqref="L84:L87">
    <cfRule type="cellIs" dxfId="4073" priority="4077" operator="greaterThan">
      <formula>$M$6</formula>
    </cfRule>
  </conditionalFormatting>
  <conditionalFormatting sqref="L84:L87">
    <cfRule type="cellIs" dxfId="4072" priority="4076" operator="greaterThan">
      <formula>$M$6</formula>
    </cfRule>
  </conditionalFormatting>
  <conditionalFormatting sqref="L84:L87">
    <cfRule type="cellIs" dxfId="4071" priority="4075" operator="greaterThan">
      <formula>$M$6</formula>
    </cfRule>
  </conditionalFormatting>
  <conditionalFormatting sqref="L84:L87">
    <cfRule type="cellIs" dxfId="4070" priority="4074" operator="greaterThan">
      <formula>$M$6</formula>
    </cfRule>
  </conditionalFormatting>
  <conditionalFormatting sqref="L84:L87">
    <cfRule type="cellIs" dxfId="4069" priority="4073" operator="greaterThan">
      <formula>$M$6</formula>
    </cfRule>
  </conditionalFormatting>
  <conditionalFormatting sqref="L84:L87">
    <cfRule type="cellIs" dxfId="4068" priority="4072" operator="greaterThan">
      <formula>$M$6</formula>
    </cfRule>
  </conditionalFormatting>
  <conditionalFormatting sqref="L84:L87">
    <cfRule type="cellIs" dxfId="4067" priority="4071" operator="greaterThan">
      <formula>$M$6</formula>
    </cfRule>
  </conditionalFormatting>
  <conditionalFormatting sqref="L84:L87">
    <cfRule type="cellIs" dxfId="4066" priority="4070" operator="greaterThan">
      <formula>$M$6</formula>
    </cfRule>
  </conditionalFormatting>
  <conditionalFormatting sqref="L84:L87">
    <cfRule type="cellIs" dxfId="4065" priority="4069" operator="greaterThan">
      <formula>$M$6</formula>
    </cfRule>
  </conditionalFormatting>
  <conditionalFormatting sqref="L84:L87">
    <cfRule type="cellIs" dxfId="4064" priority="4068" operator="greaterThan">
      <formula>$M$6</formula>
    </cfRule>
  </conditionalFormatting>
  <conditionalFormatting sqref="L84:L87">
    <cfRule type="cellIs" dxfId="4063" priority="4067" operator="greaterThan">
      <formula>$M$6</formula>
    </cfRule>
  </conditionalFormatting>
  <conditionalFormatting sqref="L84:L87">
    <cfRule type="cellIs" dxfId="4062" priority="4066" operator="greaterThan">
      <formula>$M$6</formula>
    </cfRule>
  </conditionalFormatting>
  <conditionalFormatting sqref="L84:L87">
    <cfRule type="cellIs" dxfId="4061" priority="4065" operator="greaterThan">
      <formula>$M$6</formula>
    </cfRule>
  </conditionalFormatting>
  <conditionalFormatting sqref="L84:L87">
    <cfRule type="cellIs" dxfId="4060" priority="4064" operator="greaterThan">
      <formula>$M$6</formula>
    </cfRule>
  </conditionalFormatting>
  <conditionalFormatting sqref="L84:L87">
    <cfRule type="cellIs" dxfId="4059" priority="4063" operator="greaterThan">
      <formula>$M$6</formula>
    </cfRule>
  </conditionalFormatting>
  <conditionalFormatting sqref="L84:L87">
    <cfRule type="cellIs" dxfId="4058" priority="4062" operator="greaterThan">
      <formula>$M$6</formula>
    </cfRule>
  </conditionalFormatting>
  <conditionalFormatting sqref="L84:L87">
    <cfRule type="cellIs" dxfId="4057" priority="4061" operator="greaterThan">
      <formula>$M$6</formula>
    </cfRule>
  </conditionalFormatting>
  <conditionalFormatting sqref="L84:L87">
    <cfRule type="cellIs" dxfId="4056" priority="4060" operator="greaterThan">
      <formula>$M$6</formula>
    </cfRule>
  </conditionalFormatting>
  <conditionalFormatting sqref="L84:L87">
    <cfRule type="cellIs" dxfId="4055" priority="4059" operator="greaterThan">
      <formula>$M$6</formula>
    </cfRule>
  </conditionalFormatting>
  <conditionalFormatting sqref="L84:L87">
    <cfRule type="cellIs" dxfId="4054" priority="4058" operator="greaterThan">
      <formula>$M$6</formula>
    </cfRule>
  </conditionalFormatting>
  <conditionalFormatting sqref="L84:L87">
    <cfRule type="cellIs" dxfId="4053" priority="4057" operator="greaterThan">
      <formula>$M$6</formula>
    </cfRule>
  </conditionalFormatting>
  <conditionalFormatting sqref="L84:L87">
    <cfRule type="cellIs" dxfId="4052" priority="4056" operator="greaterThan">
      <formula>$M$6</formula>
    </cfRule>
  </conditionalFormatting>
  <conditionalFormatting sqref="L84:L87">
    <cfRule type="cellIs" dxfId="4051" priority="4055" operator="greaterThan">
      <formula>$M$6</formula>
    </cfRule>
  </conditionalFormatting>
  <conditionalFormatting sqref="L84:L87">
    <cfRule type="cellIs" dxfId="4050" priority="4054" operator="greaterThan">
      <formula>$M$6</formula>
    </cfRule>
  </conditionalFormatting>
  <conditionalFormatting sqref="L84:L87">
    <cfRule type="cellIs" dxfId="4049" priority="4053" operator="greaterThan">
      <formula>$M$6</formula>
    </cfRule>
  </conditionalFormatting>
  <conditionalFormatting sqref="L84:L87">
    <cfRule type="cellIs" dxfId="4048" priority="4052" operator="greaterThan">
      <formula>$M$6</formula>
    </cfRule>
  </conditionalFormatting>
  <conditionalFormatting sqref="L84:L87">
    <cfRule type="cellIs" dxfId="4047" priority="4051" operator="greaterThan">
      <formula>$M$6</formula>
    </cfRule>
  </conditionalFormatting>
  <conditionalFormatting sqref="L84:L87">
    <cfRule type="cellIs" dxfId="4046" priority="4050" operator="greaterThan">
      <formula>$M$6</formula>
    </cfRule>
  </conditionalFormatting>
  <conditionalFormatting sqref="L84:L87">
    <cfRule type="cellIs" dxfId="4045" priority="4049" operator="greaterThan">
      <formula>$M$6</formula>
    </cfRule>
  </conditionalFormatting>
  <conditionalFormatting sqref="L84:L87">
    <cfRule type="cellIs" dxfId="4044" priority="4048" operator="greaterThan">
      <formula>$M$6</formula>
    </cfRule>
  </conditionalFormatting>
  <conditionalFormatting sqref="L84:L87">
    <cfRule type="cellIs" dxfId="4043" priority="4047" operator="greaterThan">
      <formula>$M$6</formula>
    </cfRule>
  </conditionalFormatting>
  <conditionalFormatting sqref="L84:L87">
    <cfRule type="cellIs" dxfId="4042" priority="4046" operator="greaterThan">
      <formula>$M$6</formula>
    </cfRule>
  </conditionalFormatting>
  <conditionalFormatting sqref="L84:L87">
    <cfRule type="cellIs" dxfId="4041" priority="4045" operator="greaterThan">
      <formula>$M$6</formula>
    </cfRule>
  </conditionalFormatting>
  <conditionalFormatting sqref="L84:L87">
    <cfRule type="cellIs" dxfId="4040" priority="4044" operator="greaterThan">
      <formula>$M$6</formula>
    </cfRule>
  </conditionalFormatting>
  <conditionalFormatting sqref="L84:L87">
    <cfRule type="cellIs" dxfId="4039" priority="4043" operator="greaterThan">
      <formula>$M$6</formula>
    </cfRule>
  </conditionalFormatting>
  <conditionalFormatting sqref="L84:L87">
    <cfRule type="cellIs" dxfId="4038" priority="4042" operator="greaterThan">
      <formula>$M$6</formula>
    </cfRule>
  </conditionalFormatting>
  <conditionalFormatting sqref="L84:L87">
    <cfRule type="cellIs" dxfId="4037" priority="4041" operator="greaterThan">
      <formula>$M$6</formula>
    </cfRule>
  </conditionalFormatting>
  <conditionalFormatting sqref="L84:L87">
    <cfRule type="cellIs" dxfId="4036" priority="4040" operator="greaterThan">
      <formula>$M$6</formula>
    </cfRule>
  </conditionalFormatting>
  <conditionalFormatting sqref="L84:L87">
    <cfRule type="cellIs" dxfId="4035" priority="4039" operator="greaterThan">
      <formula>$M$6</formula>
    </cfRule>
  </conditionalFormatting>
  <conditionalFormatting sqref="L84:L87">
    <cfRule type="cellIs" dxfId="4034" priority="4038" operator="greaterThan">
      <formula>$M$6</formula>
    </cfRule>
  </conditionalFormatting>
  <conditionalFormatting sqref="L84:L87">
    <cfRule type="cellIs" dxfId="4033" priority="4037" operator="greaterThan">
      <formula>$M$6</formula>
    </cfRule>
  </conditionalFormatting>
  <conditionalFormatting sqref="L84:L87">
    <cfRule type="cellIs" dxfId="4032" priority="4036" operator="greaterThan">
      <formula>$M$6</formula>
    </cfRule>
  </conditionalFormatting>
  <conditionalFormatting sqref="L84:L87">
    <cfRule type="cellIs" dxfId="4031" priority="4035" operator="greaterThan">
      <formula>$M$6</formula>
    </cfRule>
  </conditionalFormatting>
  <conditionalFormatting sqref="L84:L87">
    <cfRule type="cellIs" dxfId="4030" priority="4034" operator="greaterThan">
      <formula>$M$6</formula>
    </cfRule>
  </conditionalFormatting>
  <conditionalFormatting sqref="L84:L87">
    <cfRule type="cellIs" dxfId="4029" priority="4033" operator="greaterThan">
      <formula>$M$6</formula>
    </cfRule>
  </conditionalFormatting>
  <conditionalFormatting sqref="L84:L87">
    <cfRule type="cellIs" dxfId="4028" priority="4032" operator="greaterThan">
      <formula>$M$6</formula>
    </cfRule>
  </conditionalFormatting>
  <conditionalFormatting sqref="L84:L87">
    <cfRule type="cellIs" dxfId="4027" priority="4031" operator="greaterThan">
      <formula>$M$6</formula>
    </cfRule>
  </conditionalFormatting>
  <conditionalFormatting sqref="L30:L46">
    <cfRule type="cellIs" dxfId="4026" priority="4030" operator="greaterThan">
      <formula>$M$6</formula>
    </cfRule>
  </conditionalFormatting>
  <conditionalFormatting sqref="L30:L46">
    <cfRule type="cellIs" dxfId="4025" priority="4029" operator="greaterThan">
      <formula>$M$6</formula>
    </cfRule>
  </conditionalFormatting>
  <conditionalFormatting sqref="L30:L46">
    <cfRule type="cellIs" dxfId="4024" priority="4028" operator="greaterThan">
      <formula>$M$6</formula>
    </cfRule>
  </conditionalFormatting>
  <conditionalFormatting sqref="L30:L46">
    <cfRule type="cellIs" dxfId="4023" priority="4027" operator="greaterThan">
      <formula>$M$6</formula>
    </cfRule>
  </conditionalFormatting>
  <conditionalFormatting sqref="L30:L46">
    <cfRule type="cellIs" dxfId="4022" priority="4026" operator="greaterThan">
      <formula>$M$6</formula>
    </cfRule>
  </conditionalFormatting>
  <conditionalFormatting sqref="L30:L46">
    <cfRule type="cellIs" dxfId="4021" priority="4025" operator="greaterThan">
      <formula>$M$6</formula>
    </cfRule>
  </conditionalFormatting>
  <conditionalFormatting sqref="L30:L46">
    <cfRule type="cellIs" dxfId="4020" priority="4024" operator="greaterThan">
      <formula>$M$6</formula>
    </cfRule>
  </conditionalFormatting>
  <conditionalFormatting sqref="L30:L46">
    <cfRule type="cellIs" dxfId="4019" priority="4023" operator="greaterThan">
      <formula>$M$6</formula>
    </cfRule>
  </conditionalFormatting>
  <conditionalFormatting sqref="L30:L46">
    <cfRule type="cellIs" dxfId="4018" priority="4022" operator="greaterThan">
      <formula>$M$6</formula>
    </cfRule>
  </conditionalFormatting>
  <conditionalFormatting sqref="L30:L46">
    <cfRule type="cellIs" dxfId="4017" priority="4021" operator="greaterThan">
      <formula>$M$6</formula>
    </cfRule>
  </conditionalFormatting>
  <conditionalFormatting sqref="L30:L46">
    <cfRule type="cellIs" dxfId="4016" priority="4020" operator="greaterThan">
      <formula>$M$6</formula>
    </cfRule>
  </conditionalFormatting>
  <conditionalFormatting sqref="L30:L46">
    <cfRule type="cellIs" dxfId="4015" priority="4019" operator="greaterThan">
      <formula>$M$6</formula>
    </cfRule>
  </conditionalFormatting>
  <conditionalFormatting sqref="L30:L46">
    <cfRule type="cellIs" dxfId="4014" priority="4018" operator="greaterThan">
      <formula>$M$6</formula>
    </cfRule>
  </conditionalFormatting>
  <conditionalFormatting sqref="L30:L46">
    <cfRule type="cellIs" dxfId="4013" priority="4017" operator="greaterThan">
      <formula>$M$6</formula>
    </cfRule>
  </conditionalFormatting>
  <conditionalFormatting sqref="L30:L46">
    <cfRule type="cellIs" dxfId="4012" priority="4016" operator="greaterThan">
      <formula>$M$6</formula>
    </cfRule>
  </conditionalFormatting>
  <conditionalFormatting sqref="L30:L46">
    <cfRule type="cellIs" dxfId="4011" priority="4015" operator="greaterThan">
      <formula>$M$6</formula>
    </cfRule>
  </conditionalFormatting>
  <conditionalFormatting sqref="L30:L46">
    <cfRule type="cellIs" dxfId="4010" priority="4014" operator="greaterThan">
      <formula>$M$6</formula>
    </cfRule>
  </conditionalFormatting>
  <conditionalFormatting sqref="L30:L46">
    <cfRule type="cellIs" dxfId="4009" priority="4013" operator="greaterThan">
      <formula>$M$6</formula>
    </cfRule>
  </conditionalFormatting>
  <conditionalFormatting sqref="L30:L46">
    <cfRule type="cellIs" dxfId="4008" priority="4012" operator="greaterThan">
      <formula>$M$6</formula>
    </cfRule>
  </conditionalFormatting>
  <conditionalFormatting sqref="L30:L46">
    <cfRule type="cellIs" dxfId="4007" priority="4011" operator="greaterThan">
      <formula>$M$6</formula>
    </cfRule>
  </conditionalFormatting>
  <conditionalFormatting sqref="L30:L46">
    <cfRule type="cellIs" dxfId="4006" priority="4010" operator="greaterThan">
      <formula>$M$6</formula>
    </cfRule>
  </conditionalFormatting>
  <conditionalFormatting sqref="L30:L46">
    <cfRule type="cellIs" dxfId="4005" priority="4009" operator="greaterThan">
      <formula>$M$6</formula>
    </cfRule>
  </conditionalFormatting>
  <conditionalFormatting sqref="L30:L46">
    <cfRule type="cellIs" dxfId="4004" priority="4008" operator="greaterThan">
      <formula>$M$6</formula>
    </cfRule>
  </conditionalFormatting>
  <conditionalFormatting sqref="L30:L46">
    <cfRule type="cellIs" dxfId="4003" priority="4007" operator="greaterThan">
      <formula>$M$6</formula>
    </cfRule>
  </conditionalFormatting>
  <conditionalFormatting sqref="L30:L46">
    <cfRule type="cellIs" dxfId="4002" priority="4006" operator="greaterThan">
      <formula>$M$6</formula>
    </cfRule>
  </conditionalFormatting>
  <conditionalFormatting sqref="L30:L46">
    <cfRule type="cellIs" dxfId="4001" priority="4005" operator="greaterThan">
      <formula>$M$6</formula>
    </cfRule>
  </conditionalFormatting>
  <conditionalFormatting sqref="L30:L46">
    <cfRule type="cellIs" dxfId="4000" priority="4004" operator="greaterThan">
      <formula>$M$6</formula>
    </cfRule>
  </conditionalFormatting>
  <conditionalFormatting sqref="L30:L46">
    <cfRule type="cellIs" dxfId="3999" priority="4003" operator="greaterThan">
      <formula>$M$6</formula>
    </cfRule>
  </conditionalFormatting>
  <conditionalFormatting sqref="L30:L46">
    <cfRule type="cellIs" dxfId="3998" priority="4002" operator="greaterThan">
      <formula>$M$6</formula>
    </cfRule>
  </conditionalFormatting>
  <conditionalFormatting sqref="L30:L46">
    <cfRule type="cellIs" dxfId="3997" priority="4001" operator="greaterThan">
      <formula>$M$6</formula>
    </cfRule>
  </conditionalFormatting>
  <conditionalFormatting sqref="L30:L46">
    <cfRule type="cellIs" dxfId="3996" priority="4000" operator="greaterThan">
      <formula>$M$6</formula>
    </cfRule>
  </conditionalFormatting>
  <conditionalFormatting sqref="L30:L46">
    <cfRule type="cellIs" dxfId="3995" priority="3999" operator="greaterThan">
      <formula>$M$6</formula>
    </cfRule>
  </conditionalFormatting>
  <conditionalFormatting sqref="L30:L46">
    <cfRule type="cellIs" dxfId="3994" priority="3998" operator="greaterThan">
      <formula>$M$6</formula>
    </cfRule>
  </conditionalFormatting>
  <conditionalFormatting sqref="L30:L46">
    <cfRule type="cellIs" dxfId="3993" priority="3997" operator="greaterThan">
      <formula>$M$6</formula>
    </cfRule>
  </conditionalFormatting>
  <conditionalFormatting sqref="L30:L46">
    <cfRule type="cellIs" dxfId="3992" priority="3996" operator="greaterThan">
      <formula>$M$6</formula>
    </cfRule>
  </conditionalFormatting>
  <conditionalFormatting sqref="L30:L46">
    <cfRule type="cellIs" dxfId="3991" priority="3995" operator="greaterThan">
      <formula>$M$6</formula>
    </cfRule>
  </conditionalFormatting>
  <conditionalFormatting sqref="L30:L46">
    <cfRule type="cellIs" dxfId="3990" priority="3994" operator="greaterThan">
      <formula>$M$6</formula>
    </cfRule>
  </conditionalFormatting>
  <conditionalFormatting sqref="L30:L46">
    <cfRule type="cellIs" dxfId="3989" priority="3993" operator="greaterThan">
      <formula>$M$6</formula>
    </cfRule>
  </conditionalFormatting>
  <conditionalFormatting sqref="L30:L46">
    <cfRule type="cellIs" dxfId="3988" priority="3992" operator="greaterThan">
      <formula>$M$6</formula>
    </cfRule>
  </conditionalFormatting>
  <conditionalFormatting sqref="L30:L46">
    <cfRule type="cellIs" dxfId="3987" priority="3991" operator="greaterThan">
      <formula>$M$6</formula>
    </cfRule>
  </conditionalFormatting>
  <conditionalFormatting sqref="L30:L46">
    <cfRule type="cellIs" dxfId="3986" priority="3990" operator="greaterThan">
      <formula>$M$6</formula>
    </cfRule>
  </conditionalFormatting>
  <conditionalFormatting sqref="L30:L46">
    <cfRule type="cellIs" dxfId="3985" priority="3989" operator="greaterThan">
      <formula>$M$6</formula>
    </cfRule>
  </conditionalFormatting>
  <conditionalFormatting sqref="L30:L46">
    <cfRule type="cellIs" dxfId="3984" priority="3988" operator="greaterThan">
      <formula>$M$6</formula>
    </cfRule>
  </conditionalFormatting>
  <conditionalFormatting sqref="L30:L46">
    <cfRule type="cellIs" dxfId="3983" priority="3987" operator="greaterThan">
      <formula>$M$6</formula>
    </cfRule>
  </conditionalFormatting>
  <conditionalFormatting sqref="L30:L46">
    <cfRule type="cellIs" dxfId="3982" priority="3986" operator="greaterThan">
      <formula>$M$6</formula>
    </cfRule>
  </conditionalFormatting>
  <conditionalFormatting sqref="L30:L46">
    <cfRule type="cellIs" dxfId="3981" priority="3985" operator="greaterThan">
      <formula>$M$6</formula>
    </cfRule>
  </conditionalFormatting>
  <conditionalFormatting sqref="L30:L46">
    <cfRule type="cellIs" dxfId="3980" priority="3984" operator="greaterThan">
      <formula>$M$6</formula>
    </cfRule>
  </conditionalFormatting>
  <conditionalFormatting sqref="L30:L46">
    <cfRule type="cellIs" dxfId="3979" priority="3983" operator="greaterThan">
      <formula>$M$6</formula>
    </cfRule>
  </conditionalFormatting>
  <conditionalFormatting sqref="L30:L46">
    <cfRule type="cellIs" dxfId="3978" priority="3982" operator="greaterThan">
      <formula>$M$6</formula>
    </cfRule>
  </conditionalFormatting>
  <conditionalFormatting sqref="L30:L46">
    <cfRule type="cellIs" dxfId="3977" priority="3981" operator="greaterThan">
      <formula>$M$6</formula>
    </cfRule>
  </conditionalFormatting>
  <conditionalFormatting sqref="L30:L46">
    <cfRule type="cellIs" dxfId="3976" priority="3980" operator="greaterThan">
      <formula>$M$6</formula>
    </cfRule>
  </conditionalFormatting>
  <conditionalFormatting sqref="L30:L46">
    <cfRule type="cellIs" dxfId="3975" priority="3979" operator="greaterThan">
      <formula>$M$6</formula>
    </cfRule>
  </conditionalFormatting>
  <conditionalFormatting sqref="L30:L46">
    <cfRule type="cellIs" dxfId="3974" priority="3978" operator="greaterThan">
      <formula>$M$6</formula>
    </cfRule>
  </conditionalFormatting>
  <conditionalFormatting sqref="L30:L46">
    <cfRule type="cellIs" dxfId="3973" priority="3977" operator="greaterThan">
      <formula>$M$6</formula>
    </cfRule>
  </conditionalFormatting>
  <conditionalFormatting sqref="L30:L46">
    <cfRule type="cellIs" dxfId="3972" priority="3976" operator="greaterThan">
      <formula>$M$6</formula>
    </cfRule>
  </conditionalFormatting>
  <conditionalFormatting sqref="L30:L46">
    <cfRule type="cellIs" dxfId="3971" priority="3975" operator="greaterThan">
      <formula>$M$6</formula>
    </cfRule>
  </conditionalFormatting>
  <conditionalFormatting sqref="L30:L46">
    <cfRule type="cellIs" dxfId="3970" priority="3974" operator="greaterThan">
      <formula>$M$6</formula>
    </cfRule>
  </conditionalFormatting>
  <conditionalFormatting sqref="L30:L46">
    <cfRule type="cellIs" dxfId="3969" priority="3973" operator="greaterThan">
      <formula>$M$6</formula>
    </cfRule>
  </conditionalFormatting>
  <conditionalFormatting sqref="L30:L46">
    <cfRule type="cellIs" dxfId="3968" priority="3972" operator="greaterThan">
      <formula>$M$6</formula>
    </cfRule>
  </conditionalFormatting>
  <conditionalFormatting sqref="L30:L46">
    <cfRule type="cellIs" dxfId="3967" priority="3971" operator="greaterThan">
      <formula>$M$6</formula>
    </cfRule>
  </conditionalFormatting>
  <conditionalFormatting sqref="L30:L46">
    <cfRule type="cellIs" dxfId="3966" priority="3970" operator="greaterThan">
      <formula>$M$6</formula>
    </cfRule>
  </conditionalFormatting>
  <conditionalFormatting sqref="L30:L46">
    <cfRule type="cellIs" dxfId="3965" priority="3969" operator="greaterThan">
      <formula>$M$6</formula>
    </cfRule>
  </conditionalFormatting>
  <conditionalFormatting sqref="L30:L46">
    <cfRule type="cellIs" dxfId="3964" priority="3968" operator="greaterThan">
      <formula>$M$6</formula>
    </cfRule>
  </conditionalFormatting>
  <conditionalFormatting sqref="L29">
    <cfRule type="cellIs" dxfId="3963" priority="3967" operator="greaterThan">
      <formula>$M$6</formula>
    </cfRule>
  </conditionalFormatting>
  <conditionalFormatting sqref="L57:L58 L60:L63">
    <cfRule type="cellIs" dxfId="3962" priority="3966" operator="greaterThan">
      <formula>$M$6</formula>
    </cfRule>
  </conditionalFormatting>
  <conditionalFormatting sqref="L57:L58 L60:L63">
    <cfRule type="cellIs" dxfId="3961" priority="3965" operator="greaterThan">
      <formula>$M$6</formula>
    </cfRule>
  </conditionalFormatting>
  <conditionalFormatting sqref="L57:L58 L60:L63">
    <cfRule type="cellIs" dxfId="3960" priority="3964" operator="greaterThan">
      <formula>$M$6</formula>
    </cfRule>
  </conditionalFormatting>
  <conditionalFormatting sqref="L57:L58 L60:L63">
    <cfRule type="cellIs" dxfId="3959" priority="3963" operator="greaterThan">
      <formula>$M$6</formula>
    </cfRule>
  </conditionalFormatting>
  <conditionalFormatting sqref="L57:L58 L60:L63">
    <cfRule type="cellIs" dxfId="3958" priority="3962" operator="greaterThan">
      <formula>$M$6</formula>
    </cfRule>
  </conditionalFormatting>
  <conditionalFormatting sqref="L57:L58 L60:L63">
    <cfRule type="cellIs" dxfId="3957" priority="3961" operator="greaterThan">
      <formula>$M$6</formula>
    </cfRule>
  </conditionalFormatting>
  <conditionalFormatting sqref="L57:L58 L60:L63">
    <cfRule type="cellIs" dxfId="3956" priority="3960" operator="greaterThan">
      <formula>$M$6</formula>
    </cfRule>
  </conditionalFormatting>
  <conditionalFormatting sqref="L57:L58 L60:L63">
    <cfRule type="cellIs" dxfId="3955" priority="3959" operator="greaterThan">
      <formula>$M$6</formula>
    </cfRule>
  </conditionalFormatting>
  <conditionalFormatting sqref="L57:L58 L60:L63">
    <cfRule type="cellIs" dxfId="3954" priority="3958" operator="greaterThan">
      <formula>$M$6</formula>
    </cfRule>
  </conditionalFormatting>
  <conditionalFormatting sqref="L57:L58 L60:L63">
    <cfRule type="cellIs" dxfId="3953" priority="3957" operator="greaterThan">
      <formula>$M$6</formula>
    </cfRule>
  </conditionalFormatting>
  <conditionalFormatting sqref="L57:L58 L60:L63">
    <cfRule type="cellIs" dxfId="3952" priority="3956" operator="greaterThan">
      <formula>$M$6</formula>
    </cfRule>
  </conditionalFormatting>
  <conditionalFormatting sqref="L57:L58 L60:L63">
    <cfRule type="cellIs" dxfId="3951" priority="3955" operator="greaterThan">
      <formula>$M$6</formula>
    </cfRule>
  </conditionalFormatting>
  <conditionalFormatting sqref="L57:L58 L60:L63">
    <cfRule type="cellIs" dxfId="3950" priority="3954" operator="greaterThan">
      <formula>$M$6</formula>
    </cfRule>
  </conditionalFormatting>
  <conditionalFormatting sqref="L57:L58 L60:L63">
    <cfRule type="cellIs" dxfId="3949" priority="3953" operator="greaterThan">
      <formula>$M$6</formula>
    </cfRule>
  </conditionalFormatting>
  <conditionalFormatting sqref="L57:L58 L60:L63">
    <cfRule type="cellIs" dxfId="3948" priority="3952" operator="greaterThan">
      <formula>$M$6</formula>
    </cfRule>
  </conditionalFormatting>
  <conditionalFormatting sqref="L57:L58 L60:L63">
    <cfRule type="cellIs" dxfId="3947" priority="3951" operator="greaterThan">
      <formula>$M$6</formula>
    </cfRule>
  </conditionalFormatting>
  <conditionalFormatting sqref="L57:L58 L60:L63">
    <cfRule type="cellIs" dxfId="3946" priority="3950" operator="greaterThan">
      <formula>$M$6</formula>
    </cfRule>
  </conditionalFormatting>
  <conditionalFormatting sqref="L57:L58 L60:L63">
    <cfRule type="cellIs" dxfId="3945" priority="3949" operator="greaterThan">
      <formula>$M$6</formula>
    </cfRule>
  </conditionalFormatting>
  <conditionalFormatting sqref="L57:L58 L60:L63">
    <cfRule type="cellIs" dxfId="3944" priority="3948" operator="greaterThan">
      <formula>$M$6</formula>
    </cfRule>
  </conditionalFormatting>
  <conditionalFormatting sqref="L57:L58 L60:L63">
    <cfRule type="cellIs" dxfId="3943" priority="3947" operator="greaterThan">
      <formula>$M$6</formula>
    </cfRule>
  </conditionalFormatting>
  <conditionalFormatting sqref="L57:L58 L60:L63">
    <cfRule type="cellIs" dxfId="3942" priority="3946" operator="greaterThan">
      <formula>$M$6</formula>
    </cfRule>
  </conditionalFormatting>
  <conditionalFormatting sqref="L57:L58 L60:L63">
    <cfRule type="cellIs" dxfId="3941" priority="3945" operator="greaterThan">
      <formula>$M$6</formula>
    </cfRule>
  </conditionalFormatting>
  <conditionalFormatting sqref="L57:L58 L60:L63">
    <cfRule type="cellIs" dxfId="3940" priority="3944" operator="greaterThan">
      <formula>$M$6</formula>
    </cfRule>
  </conditionalFormatting>
  <conditionalFormatting sqref="L57:L58 L60:L63">
    <cfRule type="cellIs" dxfId="3939" priority="3943" operator="greaterThan">
      <formula>$M$6</formula>
    </cfRule>
  </conditionalFormatting>
  <conditionalFormatting sqref="L57:L58 L60:L63">
    <cfRule type="cellIs" dxfId="3938" priority="3942" operator="greaterThan">
      <formula>$M$6</formula>
    </cfRule>
  </conditionalFormatting>
  <conditionalFormatting sqref="L57:L58 L60:L63">
    <cfRule type="cellIs" dxfId="3937" priority="3941" operator="greaterThan">
      <formula>$M$6</formula>
    </cfRule>
  </conditionalFormatting>
  <conditionalFormatting sqref="L57:L58 L60:L63">
    <cfRule type="cellIs" dxfId="3936" priority="3940" operator="greaterThan">
      <formula>$M$6</formula>
    </cfRule>
  </conditionalFormatting>
  <conditionalFormatting sqref="L57:L58 L60:L63">
    <cfRule type="cellIs" dxfId="3935" priority="3939" operator="greaterThan">
      <formula>$M$6</formula>
    </cfRule>
  </conditionalFormatting>
  <conditionalFormatting sqref="L57:L58 L60:L63">
    <cfRule type="cellIs" dxfId="3934" priority="3938" operator="greaterThan">
      <formula>$M$6</formula>
    </cfRule>
  </conditionalFormatting>
  <conditionalFormatting sqref="L57:L58 L60:L63">
    <cfRule type="cellIs" dxfId="3933" priority="3937" operator="greaterThan">
      <formula>$M$6</formula>
    </cfRule>
  </conditionalFormatting>
  <conditionalFormatting sqref="L57:L58 L60:L63">
    <cfRule type="cellIs" dxfId="3932" priority="3936" operator="greaterThan">
      <formula>$M$6</formula>
    </cfRule>
  </conditionalFormatting>
  <conditionalFormatting sqref="L57:L58 L60:L63">
    <cfRule type="cellIs" dxfId="3931" priority="3935" operator="greaterThan">
      <formula>$M$6</formula>
    </cfRule>
  </conditionalFormatting>
  <conditionalFormatting sqref="L57:L58 L60:L63">
    <cfRule type="cellIs" dxfId="3930" priority="3934" operator="greaterThan">
      <formula>$M$6</formula>
    </cfRule>
  </conditionalFormatting>
  <conditionalFormatting sqref="L57:L58 L60:L63">
    <cfRule type="cellIs" dxfId="3929" priority="3933" operator="greaterThan">
      <formula>$M$6</formula>
    </cfRule>
  </conditionalFormatting>
  <conditionalFormatting sqref="L57:L58 L60:L63">
    <cfRule type="cellIs" dxfId="3928" priority="3932" operator="greaterThan">
      <formula>$M$6</formula>
    </cfRule>
  </conditionalFormatting>
  <conditionalFormatting sqref="L57:L58 L60:L63">
    <cfRule type="cellIs" dxfId="3927" priority="3931" operator="greaterThan">
      <formula>$M$6</formula>
    </cfRule>
  </conditionalFormatting>
  <conditionalFormatting sqref="L57:L58 L60:L63">
    <cfRule type="cellIs" dxfId="3926" priority="3930" operator="greaterThan">
      <formula>$M$6</formula>
    </cfRule>
  </conditionalFormatting>
  <conditionalFormatting sqref="L57:L58 L60:L63">
    <cfRule type="cellIs" dxfId="3925" priority="3929" operator="greaterThan">
      <formula>$M$6</formula>
    </cfRule>
  </conditionalFormatting>
  <conditionalFormatting sqref="L57:L58 L60:L63">
    <cfRule type="cellIs" dxfId="3924" priority="3928" operator="greaterThan">
      <formula>$M$6</formula>
    </cfRule>
  </conditionalFormatting>
  <conditionalFormatting sqref="L57:L58 L60:L63">
    <cfRule type="cellIs" dxfId="3923" priority="3927" operator="greaterThan">
      <formula>$M$6</formula>
    </cfRule>
  </conditionalFormatting>
  <conditionalFormatting sqref="L57:L58 L60:L63">
    <cfRule type="cellIs" dxfId="3922" priority="3926" operator="greaterThan">
      <formula>$M$6</formula>
    </cfRule>
  </conditionalFormatting>
  <conditionalFormatting sqref="L57:L58 L60:L63">
    <cfRule type="cellIs" dxfId="3921" priority="3925" operator="greaterThan">
      <formula>$M$6</formula>
    </cfRule>
  </conditionalFormatting>
  <conditionalFormatting sqref="L57:L58 L60:L63">
    <cfRule type="cellIs" dxfId="3920" priority="3924" operator="greaterThan">
      <formula>$M$6</formula>
    </cfRule>
  </conditionalFormatting>
  <conditionalFormatting sqref="L57:L58 L60:L63">
    <cfRule type="cellIs" dxfId="3919" priority="3923" operator="greaterThan">
      <formula>$M$6</formula>
    </cfRule>
  </conditionalFormatting>
  <conditionalFormatting sqref="L57:L58 L60:L63">
    <cfRule type="cellIs" dxfId="3918" priority="3922" operator="greaterThan">
      <formula>$M$6</formula>
    </cfRule>
  </conditionalFormatting>
  <conditionalFormatting sqref="L57:L58 L60:L63">
    <cfRule type="cellIs" dxfId="3917" priority="3921" operator="greaterThan">
      <formula>$M$6</formula>
    </cfRule>
  </conditionalFormatting>
  <conditionalFormatting sqref="L57:L58 L60:L63">
    <cfRule type="cellIs" dxfId="3916" priority="3920" operator="greaterThan">
      <formula>$M$6</formula>
    </cfRule>
  </conditionalFormatting>
  <conditionalFormatting sqref="L57:L58 L60:L63">
    <cfRule type="cellIs" dxfId="3915" priority="3919" operator="greaterThan">
      <formula>$M$6</formula>
    </cfRule>
  </conditionalFormatting>
  <conditionalFormatting sqref="L57:L58 L60:L63">
    <cfRule type="cellIs" dxfId="3914" priority="3918" operator="greaterThan">
      <formula>$M$6</formula>
    </cfRule>
  </conditionalFormatting>
  <conditionalFormatting sqref="L57:L58 L60:L63">
    <cfRule type="cellIs" dxfId="3913" priority="3917" operator="greaterThan">
      <formula>$M$6</formula>
    </cfRule>
  </conditionalFormatting>
  <conditionalFormatting sqref="L57:L58 L60:L63">
    <cfRule type="cellIs" dxfId="3912" priority="3916" operator="greaterThan">
      <formula>$M$6</formula>
    </cfRule>
  </conditionalFormatting>
  <conditionalFormatting sqref="L57:L58 L60:L63">
    <cfRule type="cellIs" dxfId="3911" priority="3915" operator="greaterThan">
      <formula>$M$6</formula>
    </cfRule>
  </conditionalFormatting>
  <conditionalFormatting sqref="L57:L58 L60:L63">
    <cfRule type="cellIs" dxfId="3910" priority="3914" operator="greaterThan">
      <formula>$M$6</formula>
    </cfRule>
  </conditionalFormatting>
  <conditionalFormatting sqref="L57:L58 L60:L63">
    <cfRule type="cellIs" dxfId="3909" priority="3913" operator="greaterThan">
      <formula>$M$6</formula>
    </cfRule>
  </conditionalFormatting>
  <conditionalFormatting sqref="L57:L58 L60:L63">
    <cfRule type="cellIs" dxfId="3908" priority="3912" operator="greaterThan">
      <formula>$M$6</formula>
    </cfRule>
  </conditionalFormatting>
  <conditionalFormatting sqref="L57:L58 L60:L63">
    <cfRule type="cellIs" dxfId="3907" priority="3911" operator="greaterThan">
      <formula>$M$6</formula>
    </cfRule>
  </conditionalFormatting>
  <conditionalFormatting sqref="L57:L58 L60:L63">
    <cfRule type="cellIs" dxfId="3906" priority="3910" operator="greaterThan">
      <formula>$M$6</formula>
    </cfRule>
  </conditionalFormatting>
  <conditionalFormatting sqref="L57:L58 L60:L63">
    <cfRule type="cellIs" dxfId="3905" priority="3909" operator="greaterThan">
      <formula>$M$6</formula>
    </cfRule>
  </conditionalFormatting>
  <conditionalFormatting sqref="L57:L58 L60:L63">
    <cfRule type="cellIs" dxfId="3904" priority="3908" operator="greaterThan">
      <formula>$M$6</formula>
    </cfRule>
  </conditionalFormatting>
  <conditionalFormatting sqref="L57:L58 L60:L63">
    <cfRule type="cellIs" dxfId="3903" priority="3907" operator="greaterThan">
      <formula>$M$6</formula>
    </cfRule>
  </conditionalFormatting>
  <conditionalFormatting sqref="L57:L58 L60:L63">
    <cfRule type="cellIs" dxfId="3902" priority="3906" operator="greaterThan">
      <formula>$M$6</formula>
    </cfRule>
  </conditionalFormatting>
  <conditionalFormatting sqref="L57:L58 L60:L63">
    <cfRule type="cellIs" dxfId="3901" priority="3905" operator="greaterThan">
      <formula>$M$6</formula>
    </cfRule>
  </conditionalFormatting>
  <conditionalFormatting sqref="L57:L58 L60:L63">
    <cfRule type="cellIs" dxfId="3900" priority="3904" operator="greaterThan">
      <formula>$M$6</formula>
    </cfRule>
  </conditionalFormatting>
  <conditionalFormatting sqref="L64">
    <cfRule type="cellIs" dxfId="3899" priority="3903" operator="greaterThan">
      <formula>$M$6</formula>
    </cfRule>
  </conditionalFormatting>
  <conditionalFormatting sqref="L64">
    <cfRule type="cellIs" dxfId="3898" priority="3902" operator="greaterThan">
      <formula>$M$6</formula>
    </cfRule>
  </conditionalFormatting>
  <conditionalFormatting sqref="L64">
    <cfRule type="cellIs" dxfId="3897" priority="3901" operator="greaterThan">
      <formula>$M$6</formula>
    </cfRule>
  </conditionalFormatting>
  <conditionalFormatting sqref="L64">
    <cfRule type="cellIs" dxfId="3896" priority="3900" operator="greaterThan">
      <formula>$M$6</formula>
    </cfRule>
  </conditionalFormatting>
  <conditionalFormatting sqref="L64">
    <cfRule type="cellIs" dxfId="3895" priority="3899" operator="greaterThan">
      <formula>$M$6</formula>
    </cfRule>
  </conditionalFormatting>
  <conditionalFormatting sqref="L64">
    <cfRule type="cellIs" dxfId="3894" priority="3898" operator="greaterThan">
      <formula>$M$6</formula>
    </cfRule>
  </conditionalFormatting>
  <conditionalFormatting sqref="L64">
    <cfRule type="cellIs" dxfId="3893" priority="3897" operator="greaterThan">
      <formula>$M$6</formula>
    </cfRule>
  </conditionalFormatting>
  <conditionalFormatting sqref="L64">
    <cfRule type="cellIs" dxfId="3892" priority="3896" operator="greaterThan">
      <formula>$M$6</formula>
    </cfRule>
  </conditionalFormatting>
  <conditionalFormatting sqref="L64">
    <cfRule type="cellIs" dxfId="3891" priority="3895" operator="greaterThan">
      <formula>$M$6</formula>
    </cfRule>
  </conditionalFormatting>
  <conditionalFormatting sqref="L64">
    <cfRule type="cellIs" dxfId="3890" priority="3894" operator="greaterThan">
      <formula>$M$6</formula>
    </cfRule>
  </conditionalFormatting>
  <conditionalFormatting sqref="L64">
    <cfRule type="cellIs" dxfId="3889" priority="3893" operator="greaterThan">
      <formula>$M$6</formula>
    </cfRule>
  </conditionalFormatting>
  <conditionalFormatting sqref="L64">
    <cfRule type="cellIs" dxfId="3888" priority="3892" operator="greaterThan">
      <formula>$M$6</formula>
    </cfRule>
  </conditionalFormatting>
  <conditionalFormatting sqref="L64">
    <cfRule type="cellIs" dxfId="3887" priority="3891" operator="greaterThan">
      <formula>$M$6</formula>
    </cfRule>
  </conditionalFormatting>
  <conditionalFormatting sqref="L64">
    <cfRule type="cellIs" dxfId="3886" priority="3890" operator="greaterThan">
      <formula>$M$6</formula>
    </cfRule>
  </conditionalFormatting>
  <conditionalFormatting sqref="L64">
    <cfRule type="cellIs" dxfId="3885" priority="3889" operator="greaterThan">
      <formula>$M$6</formula>
    </cfRule>
  </conditionalFormatting>
  <conditionalFormatting sqref="L64">
    <cfRule type="cellIs" dxfId="3884" priority="3888" operator="greaterThan">
      <formula>$M$6</formula>
    </cfRule>
  </conditionalFormatting>
  <conditionalFormatting sqref="L64">
    <cfRule type="cellIs" dxfId="3883" priority="3887" operator="greaterThan">
      <formula>$M$6</formula>
    </cfRule>
  </conditionalFormatting>
  <conditionalFormatting sqref="L64">
    <cfRule type="cellIs" dxfId="3882" priority="3886" operator="greaterThan">
      <formula>$M$6</formula>
    </cfRule>
  </conditionalFormatting>
  <conditionalFormatting sqref="L64">
    <cfRule type="cellIs" dxfId="3881" priority="3885" operator="greaterThan">
      <formula>$M$6</formula>
    </cfRule>
  </conditionalFormatting>
  <conditionalFormatting sqref="L64">
    <cfRule type="cellIs" dxfId="3880" priority="3884" operator="greaterThan">
      <formula>$M$6</formula>
    </cfRule>
  </conditionalFormatting>
  <conditionalFormatting sqref="L64">
    <cfRule type="cellIs" dxfId="3879" priority="3883" operator="greaterThan">
      <formula>$M$6</formula>
    </cfRule>
  </conditionalFormatting>
  <conditionalFormatting sqref="L64">
    <cfRule type="cellIs" dxfId="3878" priority="3882" operator="greaterThan">
      <formula>$M$6</formula>
    </cfRule>
  </conditionalFormatting>
  <conditionalFormatting sqref="L64">
    <cfRule type="cellIs" dxfId="3877" priority="3881" operator="greaterThan">
      <formula>$M$6</formula>
    </cfRule>
  </conditionalFormatting>
  <conditionalFormatting sqref="L64">
    <cfRule type="cellIs" dxfId="3876" priority="3880" operator="greaterThan">
      <formula>$M$6</formula>
    </cfRule>
  </conditionalFormatting>
  <conditionalFormatting sqref="L64">
    <cfRule type="cellIs" dxfId="3875" priority="3879" operator="greaterThan">
      <formula>$M$6</formula>
    </cfRule>
  </conditionalFormatting>
  <conditionalFormatting sqref="L64">
    <cfRule type="cellIs" dxfId="3874" priority="3878" operator="greaterThan">
      <formula>$M$6</formula>
    </cfRule>
  </conditionalFormatting>
  <conditionalFormatting sqref="L64">
    <cfRule type="cellIs" dxfId="3873" priority="3877" operator="greaterThan">
      <formula>$M$6</formula>
    </cfRule>
  </conditionalFormatting>
  <conditionalFormatting sqref="L64">
    <cfRule type="cellIs" dxfId="3872" priority="3876" operator="greaterThan">
      <formula>$M$6</formula>
    </cfRule>
  </conditionalFormatting>
  <conditionalFormatting sqref="L64">
    <cfRule type="cellIs" dxfId="3871" priority="3875" operator="greaterThan">
      <formula>$M$6</formula>
    </cfRule>
  </conditionalFormatting>
  <conditionalFormatting sqref="L64">
    <cfRule type="cellIs" dxfId="3870" priority="3874" operator="greaterThan">
      <formula>$M$6</formula>
    </cfRule>
  </conditionalFormatting>
  <conditionalFormatting sqref="L64">
    <cfRule type="cellIs" dxfId="3869" priority="3873" operator="greaterThan">
      <formula>$M$6</formula>
    </cfRule>
  </conditionalFormatting>
  <conditionalFormatting sqref="L64">
    <cfRule type="cellIs" dxfId="3868" priority="3872" operator="greaterThan">
      <formula>$M$6</formula>
    </cfRule>
  </conditionalFormatting>
  <conditionalFormatting sqref="L64">
    <cfRule type="cellIs" dxfId="3867" priority="3871" operator="greaterThan">
      <formula>$M$6</formula>
    </cfRule>
  </conditionalFormatting>
  <conditionalFormatting sqref="L64">
    <cfRule type="cellIs" dxfId="3866" priority="3870" operator="greaterThan">
      <formula>$M$6</formula>
    </cfRule>
  </conditionalFormatting>
  <conditionalFormatting sqref="L64">
    <cfRule type="cellIs" dxfId="3865" priority="3869" operator="greaterThan">
      <formula>$M$6</formula>
    </cfRule>
  </conditionalFormatting>
  <conditionalFormatting sqref="L64">
    <cfRule type="cellIs" dxfId="3864" priority="3868" operator="greaterThan">
      <formula>$M$6</formula>
    </cfRule>
  </conditionalFormatting>
  <conditionalFormatting sqref="L64">
    <cfRule type="cellIs" dxfId="3863" priority="3867" operator="greaterThan">
      <formula>$M$6</formula>
    </cfRule>
  </conditionalFormatting>
  <conditionalFormatting sqref="L64">
    <cfRule type="cellIs" dxfId="3862" priority="3866" operator="greaterThan">
      <formula>$M$6</formula>
    </cfRule>
  </conditionalFormatting>
  <conditionalFormatting sqref="L64">
    <cfRule type="cellIs" dxfId="3861" priority="3865" operator="greaterThan">
      <formula>$M$6</formula>
    </cfRule>
  </conditionalFormatting>
  <conditionalFormatting sqref="L64">
    <cfRule type="cellIs" dxfId="3860" priority="3864" operator="greaterThan">
      <formula>$M$6</formula>
    </cfRule>
  </conditionalFormatting>
  <conditionalFormatting sqref="L64">
    <cfRule type="cellIs" dxfId="3859" priority="3863" operator="greaterThan">
      <formula>$M$6</formula>
    </cfRule>
  </conditionalFormatting>
  <conditionalFormatting sqref="L64">
    <cfRule type="cellIs" dxfId="3858" priority="3862" operator="greaterThan">
      <formula>$M$6</formula>
    </cfRule>
  </conditionalFormatting>
  <conditionalFormatting sqref="L64">
    <cfRule type="cellIs" dxfId="3857" priority="3861" operator="greaterThan">
      <formula>$M$6</formula>
    </cfRule>
  </conditionalFormatting>
  <conditionalFormatting sqref="L64">
    <cfRule type="cellIs" dxfId="3856" priority="3860" operator="greaterThan">
      <formula>$M$6</formula>
    </cfRule>
  </conditionalFormatting>
  <conditionalFormatting sqref="L64">
    <cfRule type="cellIs" dxfId="3855" priority="3859" operator="greaterThan">
      <formula>$M$6</formula>
    </cfRule>
  </conditionalFormatting>
  <conditionalFormatting sqref="L64">
    <cfRule type="cellIs" dxfId="3854" priority="3858" operator="greaterThan">
      <formula>$M$6</formula>
    </cfRule>
  </conditionalFormatting>
  <conditionalFormatting sqref="L64">
    <cfRule type="cellIs" dxfId="3853" priority="3857" operator="greaterThan">
      <formula>$M$6</formula>
    </cfRule>
  </conditionalFormatting>
  <conditionalFormatting sqref="L64">
    <cfRule type="cellIs" dxfId="3852" priority="3856" operator="greaterThan">
      <formula>$M$6</formula>
    </cfRule>
  </conditionalFormatting>
  <conditionalFormatting sqref="L64">
    <cfRule type="cellIs" dxfId="3851" priority="3855" operator="greaterThan">
      <formula>$M$6</formula>
    </cfRule>
  </conditionalFormatting>
  <conditionalFormatting sqref="L64">
    <cfRule type="cellIs" dxfId="3850" priority="3854" operator="greaterThan">
      <formula>$M$6</formula>
    </cfRule>
  </conditionalFormatting>
  <conditionalFormatting sqref="L64">
    <cfRule type="cellIs" dxfId="3849" priority="3853" operator="greaterThan">
      <formula>$M$6</formula>
    </cfRule>
  </conditionalFormatting>
  <conditionalFormatting sqref="L64">
    <cfRule type="cellIs" dxfId="3848" priority="3852" operator="greaterThan">
      <formula>$M$6</formula>
    </cfRule>
  </conditionalFormatting>
  <conditionalFormatting sqref="L64">
    <cfRule type="cellIs" dxfId="3847" priority="3851" operator="greaterThan">
      <formula>$M$6</formula>
    </cfRule>
  </conditionalFormatting>
  <conditionalFormatting sqref="L64">
    <cfRule type="cellIs" dxfId="3846" priority="3850" operator="greaterThan">
      <formula>$M$6</formula>
    </cfRule>
  </conditionalFormatting>
  <conditionalFormatting sqref="L64">
    <cfRule type="cellIs" dxfId="3845" priority="3849" operator="greaterThan">
      <formula>$M$6</formula>
    </cfRule>
  </conditionalFormatting>
  <conditionalFormatting sqref="L64">
    <cfRule type="cellIs" dxfId="3844" priority="3848" operator="greaterThan">
      <formula>$M$6</formula>
    </cfRule>
  </conditionalFormatting>
  <conditionalFormatting sqref="L64">
    <cfRule type="cellIs" dxfId="3843" priority="3847" operator="greaterThan">
      <formula>$M$6</formula>
    </cfRule>
  </conditionalFormatting>
  <conditionalFormatting sqref="L64">
    <cfRule type="cellIs" dxfId="3842" priority="3846" operator="greaterThan">
      <formula>$M$6</formula>
    </cfRule>
  </conditionalFormatting>
  <conditionalFormatting sqref="L64">
    <cfRule type="cellIs" dxfId="3841" priority="3845" operator="greaterThan">
      <formula>$M$6</formula>
    </cfRule>
  </conditionalFormatting>
  <conditionalFormatting sqref="L64">
    <cfRule type="cellIs" dxfId="3840" priority="3844" operator="greaterThan">
      <formula>$M$6</formula>
    </cfRule>
  </conditionalFormatting>
  <conditionalFormatting sqref="L64">
    <cfRule type="cellIs" dxfId="3839" priority="3843" operator="greaterThan">
      <formula>$M$6</formula>
    </cfRule>
  </conditionalFormatting>
  <conditionalFormatting sqref="L64">
    <cfRule type="cellIs" dxfId="3838" priority="3842" operator="greaterThan">
      <formula>$M$6</formula>
    </cfRule>
  </conditionalFormatting>
  <conditionalFormatting sqref="L64">
    <cfRule type="cellIs" dxfId="3837" priority="3841" operator="greaterThan">
      <formula>$M$6</formula>
    </cfRule>
  </conditionalFormatting>
  <conditionalFormatting sqref="L75:L78">
    <cfRule type="cellIs" dxfId="3836" priority="3840" operator="greaterThan">
      <formula>$M$6</formula>
    </cfRule>
  </conditionalFormatting>
  <conditionalFormatting sqref="L75:L78">
    <cfRule type="cellIs" dxfId="3835" priority="3839" operator="greaterThan">
      <formula>$M$6</formula>
    </cfRule>
  </conditionalFormatting>
  <conditionalFormatting sqref="L75:L78">
    <cfRule type="cellIs" dxfId="3834" priority="3838" operator="greaterThan">
      <formula>$M$6</formula>
    </cfRule>
  </conditionalFormatting>
  <conditionalFormatting sqref="L75:L78">
    <cfRule type="cellIs" dxfId="3833" priority="3837" operator="greaterThan">
      <formula>$M$6</formula>
    </cfRule>
  </conditionalFormatting>
  <conditionalFormatting sqref="L75:L78">
    <cfRule type="cellIs" dxfId="3832" priority="3836" operator="greaterThan">
      <formula>$M$6</formula>
    </cfRule>
  </conditionalFormatting>
  <conditionalFormatting sqref="L75:L78">
    <cfRule type="cellIs" dxfId="3831" priority="3835" operator="greaterThan">
      <formula>$M$6</formula>
    </cfRule>
  </conditionalFormatting>
  <conditionalFormatting sqref="L75:L78">
    <cfRule type="cellIs" dxfId="3830" priority="3834" operator="greaterThan">
      <formula>$M$6</formula>
    </cfRule>
  </conditionalFormatting>
  <conditionalFormatting sqref="L75:L78">
    <cfRule type="cellIs" dxfId="3829" priority="3833" operator="greaterThan">
      <formula>$M$6</formula>
    </cfRule>
  </conditionalFormatting>
  <conditionalFormatting sqref="L75:L78">
    <cfRule type="cellIs" dxfId="3828" priority="3832" operator="greaterThan">
      <formula>$M$6</formula>
    </cfRule>
  </conditionalFormatting>
  <conditionalFormatting sqref="L75:L78">
    <cfRule type="cellIs" dxfId="3827" priority="3831" operator="greaterThan">
      <formula>$M$6</formula>
    </cfRule>
  </conditionalFormatting>
  <conditionalFormatting sqref="L75:L78">
    <cfRule type="cellIs" dxfId="3826" priority="3830" operator="greaterThan">
      <formula>$M$6</formula>
    </cfRule>
  </conditionalFormatting>
  <conditionalFormatting sqref="L75:L78">
    <cfRule type="cellIs" dxfId="3825" priority="3829" operator="greaterThan">
      <formula>$M$6</formula>
    </cfRule>
  </conditionalFormatting>
  <conditionalFormatting sqref="L75:L78">
    <cfRule type="cellIs" dxfId="3824" priority="3828" operator="greaterThan">
      <formula>$M$6</formula>
    </cfRule>
  </conditionalFormatting>
  <conditionalFormatting sqref="L75:L78">
    <cfRule type="cellIs" dxfId="3823" priority="3827" operator="greaterThan">
      <formula>$M$6</formula>
    </cfRule>
  </conditionalFormatting>
  <conditionalFormatting sqref="L75:L78">
    <cfRule type="cellIs" dxfId="3822" priority="3826" operator="greaterThan">
      <formula>$M$6</formula>
    </cfRule>
  </conditionalFormatting>
  <conditionalFormatting sqref="L75:L78">
    <cfRule type="cellIs" dxfId="3821" priority="3825" operator="greaterThan">
      <formula>$M$6</formula>
    </cfRule>
  </conditionalFormatting>
  <conditionalFormatting sqref="L75:L78">
    <cfRule type="cellIs" dxfId="3820" priority="3824" operator="greaterThan">
      <formula>$M$6</formula>
    </cfRule>
  </conditionalFormatting>
  <conditionalFormatting sqref="L75:L78">
    <cfRule type="cellIs" dxfId="3819" priority="3823" operator="greaterThan">
      <formula>$M$6</formula>
    </cfRule>
  </conditionalFormatting>
  <conditionalFormatting sqref="L75:L78">
    <cfRule type="cellIs" dxfId="3818" priority="3822" operator="greaterThan">
      <formula>$M$6</formula>
    </cfRule>
  </conditionalFormatting>
  <conditionalFormatting sqref="L75:L78">
    <cfRule type="cellIs" dxfId="3817" priority="3821" operator="greaterThan">
      <formula>$M$6</formula>
    </cfRule>
  </conditionalFormatting>
  <conditionalFormatting sqref="L75:L78">
    <cfRule type="cellIs" dxfId="3816" priority="3820" operator="greaterThan">
      <formula>$M$6</formula>
    </cfRule>
  </conditionalFormatting>
  <conditionalFormatting sqref="L75:L78">
    <cfRule type="cellIs" dxfId="3815" priority="3819" operator="greaterThan">
      <formula>$M$6</formula>
    </cfRule>
  </conditionalFormatting>
  <conditionalFormatting sqref="L75:L78">
    <cfRule type="cellIs" dxfId="3814" priority="3818" operator="greaterThan">
      <formula>$M$6</formula>
    </cfRule>
  </conditionalFormatting>
  <conditionalFormatting sqref="L75:L78">
    <cfRule type="cellIs" dxfId="3813" priority="3817" operator="greaterThan">
      <formula>$M$6</formula>
    </cfRule>
  </conditionalFormatting>
  <conditionalFormatting sqref="L75:L78">
    <cfRule type="cellIs" dxfId="3812" priority="3816" operator="greaterThan">
      <formula>$M$6</formula>
    </cfRule>
  </conditionalFormatting>
  <conditionalFormatting sqref="L75:L78">
    <cfRule type="cellIs" dxfId="3811" priority="3815" operator="greaterThan">
      <formula>$M$6</formula>
    </cfRule>
  </conditionalFormatting>
  <conditionalFormatting sqref="L75:L78">
    <cfRule type="cellIs" dxfId="3810" priority="3814" operator="greaterThan">
      <formula>$M$6</formula>
    </cfRule>
  </conditionalFormatting>
  <conditionalFormatting sqref="L75:L78">
    <cfRule type="cellIs" dxfId="3809" priority="3813" operator="greaterThan">
      <formula>$M$6</formula>
    </cfRule>
  </conditionalFormatting>
  <conditionalFormatting sqref="L75:L78">
    <cfRule type="cellIs" dxfId="3808" priority="3812" operator="greaterThan">
      <formula>$M$6</formula>
    </cfRule>
  </conditionalFormatting>
  <conditionalFormatting sqref="L75:L78">
    <cfRule type="cellIs" dxfId="3807" priority="3811" operator="greaterThan">
      <formula>$M$6</formula>
    </cfRule>
  </conditionalFormatting>
  <conditionalFormatting sqref="L75:L78">
    <cfRule type="cellIs" dxfId="3806" priority="3810" operator="greaterThan">
      <formula>$M$6</formula>
    </cfRule>
  </conditionalFormatting>
  <conditionalFormatting sqref="L75:L78">
    <cfRule type="cellIs" dxfId="3805" priority="3809" operator="greaterThan">
      <formula>$M$6</formula>
    </cfRule>
  </conditionalFormatting>
  <conditionalFormatting sqref="L75:L78">
    <cfRule type="cellIs" dxfId="3804" priority="3808" operator="greaterThan">
      <formula>$M$6</formula>
    </cfRule>
  </conditionalFormatting>
  <conditionalFormatting sqref="L75:L78">
    <cfRule type="cellIs" dxfId="3803" priority="3807" operator="greaterThan">
      <formula>$M$6</formula>
    </cfRule>
  </conditionalFormatting>
  <conditionalFormatting sqref="L75:L78">
    <cfRule type="cellIs" dxfId="3802" priority="3806" operator="greaterThan">
      <formula>$M$6</formula>
    </cfRule>
  </conditionalFormatting>
  <conditionalFormatting sqref="L75:L78">
    <cfRule type="cellIs" dxfId="3801" priority="3805" operator="greaterThan">
      <formula>$M$6</formula>
    </cfRule>
  </conditionalFormatting>
  <conditionalFormatting sqref="L75:L78">
    <cfRule type="cellIs" dxfId="3800" priority="3804" operator="greaterThan">
      <formula>$M$6</formula>
    </cfRule>
  </conditionalFormatting>
  <conditionalFormatting sqref="L75:L78">
    <cfRule type="cellIs" dxfId="3799" priority="3803" operator="greaterThan">
      <formula>$M$6</formula>
    </cfRule>
  </conditionalFormatting>
  <conditionalFormatting sqref="L75:L78">
    <cfRule type="cellIs" dxfId="3798" priority="3802" operator="greaterThan">
      <formula>$M$6</formula>
    </cfRule>
  </conditionalFormatting>
  <conditionalFormatting sqref="L75:L78">
    <cfRule type="cellIs" dxfId="3797" priority="3801" operator="greaterThan">
      <formula>$M$6</formula>
    </cfRule>
  </conditionalFormatting>
  <conditionalFormatting sqref="L75:L78">
    <cfRule type="cellIs" dxfId="3796" priority="3800" operator="greaterThan">
      <formula>$M$6</formula>
    </cfRule>
  </conditionalFormatting>
  <conditionalFormatting sqref="L75:L78">
    <cfRule type="cellIs" dxfId="3795" priority="3799" operator="greaterThan">
      <formula>$M$6</formula>
    </cfRule>
  </conditionalFormatting>
  <conditionalFormatting sqref="L75:L78">
    <cfRule type="cellIs" dxfId="3794" priority="3798" operator="greaterThan">
      <formula>$M$6</formula>
    </cfRule>
  </conditionalFormatting>
  <conditionalFormatting sqref="L75:L78">
    <cfRule type="cellIs" dxfId="3793" priority="3797" operator="greaterThan">
      <formula>$M$6</formula>
    </cfRule>
  </conditionalFormatting>
  <conditionalFormatting sqref="L75:L78">
    <cfRule type="cellIs" dxfId="3792" priority="3796" operator="greaterThan">
      <formula>$M$6</formula>
    </cfRule>
  </conditionalFormatting>
  <conditionalFormatting sqref="L75:L78">
    <cfRule type="cellIs" dxfId="3791" priority="3795" operator="greaterThan">
      <formula>$M$6</formula>
    </cfRule>
  </conditionalFormatting>
  <conditionalFormatting sqref="L75:L78">
    <cfRule type="cellIs" dxfId="3790" priority="3794" operator="greaterThan">
      <formula>$M$6</formula>
    </cfRule>
  </conditionalFormatting>
  <conditionalFormatting sqref="L75:L78">
    <cfRule type="cellIs" dxfId="3789" priority="3793" operator="greaterThan">
      <formula>$M$6</formula>
    </cfRule>
  </conditionalFormatting>
  <conditionalFormatting sqref="L75:L78">
    <cfRule type="cellIs" dxfId="3788" priority="3792" operator="greaterThan">
      <formula>$M$6</formula>
    </cfRule>
  </conditionalFormatting>
  <conditionalFormatting sqref="L75:L78">
    <cfRule type="cellIs" dxfId="3787" priority="3791" operator="greaterThan">
      <formula>$M$6</formula>
    </cfRule>
  </conditionalFormatting>
  <conditionalFormatting sqref="L75:L78">
    <cfRule type="cellIs" dxfId="3786" priority="3790" operator="greaterThan">
      <formula>$M$6</formula>
    </cfRule>
  </conditionalFormatting>
  <conditionalFormatting sqref="L75:L78">
    <cfRule type="cellIs" dxfId="3785" priority="3789" operator="greaterThan">
      <formula>$M$6</formula>
    </cfRule>
  </conditionalFormatting>
  <conditionalFormatting sqref="L75:L78">
    <cfRule type="cellIs" dxfId="3784" priority="3788" operator="greaterThan">
      <formula>$M$6</formula>
    </cfRule>
  </conditionalFormatting>
  <conditionalFormatting sqref="L75:L78">
    <cfRule type="cellIs" dxfId="3783" priority="3787" operator="greaterThan">
      <formula>$M$6</formula>
    </cfRule>
  </conditionalFormatting>
  <conditionalFormatting sqref="L75:L78">
    <cfRule type="cellIs" dxfId="3782" priority="3786" operator="greaterThan">
      <formula>$M$6</formula>
    </cfRule>
  </conditionalFormatting>
  <conditionalFormatting sqref="L75:L78">
    <cfRule type="cellIs" dxfId="3781" priority="3785" operator="greaterThan">
      <formula>$M$6</formula>
    </cfRule>
  </conditionalFormatting>
  <conditionalFormatting sqref="L75:L78">
    <cfRule type="cellIs" dxfId="3780" priority="3784" operator="greaterThan">
      <formula>$M$6</formula>
    </cfRule>
  </conditionalFormatting>
  <conditionalFormatting sqref="L75:L78">
    <cfRule type="cellIs" dxfId="3779" priority="3783" operator="greaterThan">
      <formula>$M$6</formula>
    </cfRule>
  </conditionalFormatting>
  <conditionalFormatting sqref="L75:L78">
    <cfRule type="cellIs" dxfId="3778" priority="3782" operator="greaterThan">
      <formula>$M$6</formula>
    </cfRule>
  </conditionalFormatting>
  <conditionalFormatting sqref="L75:L78">
    <cfRule type="cellIs" dxfId="3777" priority="3781" operator="greaterThan">
      <formula>$M$6</formula>
    </cfRule>
  </conditionalFormatting>
  <conditionalFormatting sqref="L75:L78">
    <cfRule type="cellIs" dxfId="3776" priority="3780" operator="greaterThan">
      <formula>$M$6</formula>
    </cfRule>
  </conditionalFormatting>
  <conditionalFormatting sqref="L75:L78">
    <cfRule type="cellIs" dxfId="3775" priority="3779" operator="greaterThan">
      <formula>$M$6</formula>
    </cfRule>
  </conditionalFormatting>
  <conditionalFormatting sqref="L75:L78">
    <cfRule type="cellIs" dxfId="3774" priority="3778" operator="greaterThan">
      <formula>$M$6</formula>
    </cfRule>
  </conditionalFormatting>
  <conditionalFormatting sqref="L79">
    <cfRule type="cellIs" dxfId="3773" priority="3777" operator="greaterThan">
      <formula>$M$6</formula>
    </cfRule>
  </conditionalFormatting>
  <conditionalFormatting sqref="L79">
    <cfRule type="cellIs" dxfId="3772" priority="3776" operator="greaterThan">
      <formula>$M$6</formula>
    </cfRule>
  </conditionalFormatting>
  <conditionalFormatting sqref="L79">
    <cfRule type="cellIs" dxfId="3771" priority="3775" operator="greaterThan">
      <formula>$M$6</formula>
    </cfRule>
  </conditionalFormatting>
  <conditionalFormatting sqref="L79">
    <cfRule type="cellIs" dxfId="3770" priority="3774" operator="greaterThan">
      <formula>$M$6</formula>
    </cfRule>
  </conditionalFormatting>
  <conditionalFormatting sqref="L79">
    <cfRule type="cellIs" dxfId="3769" priority="3773" operator="greaterThan">
      <formula>$M$6</formula>
    </cfRule>
  </conditionalFormatting>
  <conditionalFormatting sqref="L79">
    <cfRule type="cellIs" dxfId="3768" priority="3772" operator="greaterThan">
      <formula>$M$6</formula>
    </cfRule>
  </conditionalFormatting>
  <conditionalFormatting sqref="L79">
    <cfRule type="cellIs" dxfId="3767" priority="3771" operator="greaterThan">
      <formula>$M$6</formula>
    </cfRule>
  </conditionalFormatting>
  <conditionalFormatting sqref="L79">
    <cfRule type="cellIs" dxfId="3766" priority="3770" operator="greaterThan">
      <formula>$M$6</formula>
    </cfRule>
  </conditionalFormatting>
  <conditionalFormatting sqref="L79">
    <cfRule type="cellIs" dxfId="3765" priority="3769" operator="greaterThan">
      <formula>$M$6</formula>
    </cfRule>
  </conditionalFormatting>
  <conditionalFormatting sqref="L79">
    <cfRule type="cellIs" dxfId="3764" priority="3768" operator="greaterThan">
      <formula>$M$6</formula>
    </cfRule>
  </conditionalFormatting>
  <conditionalFormatting sqref="L79">
    <cfRule type="cellIs" dxfId="3763" priority="3767" operator="greaterThan">
      <formula>$M$6</formula>
    </cfRule>
  </conditionalFormatting>
  <conditionalFormatting sqref="L79">
    <cfRule type="cellIs" dxfId="3762" priority="3766" operator="greaterThan">
      <formula>$M$6</formula>
    </cfRule>
  </conditionalFormatting>
  <conditionalFormatting sqref="L79">
    <cfRule type="cellIs" dxfId="3761" priority="3765" operator="greaterThan">
      <formula>$M$6</formula>
    </cfRule>
  </conditionalFormatting>
  <conditionalFormatting sqref="L79">
    <cfRule type="cellIs" dxfId="3760" priority="3764" operator="greaterThan">
      <formula>$M$6</formula>
    </cfRule>
  </conditionalFormatting>
  <conditionalFormatting sqref="L79">
    <cfRule type="cellIs" dxfId="3759" priority="3763" operator="greaterThan">
      <formula>$M$6</formula>
    </cfRule>
  </conditionalFormatting>
  <conditionalFormatting sqref="L79">
    <cfRule type="cellIs" dxfId="3758" priority="3762" operator="greaterThan">
      <formula>$M$6</formula>
    </cfRule>
  </conditionalFormatting>
  <conditionalFormatting sqref="L79">
    <cfRule type="cellIs" dxfId="3757" priority="3761" operator="greaterThan">
      <formula>$M$6</formula>
    </cfRule>
  </conditionalFormatting>
  <conditionalFormatting sqref="L79">
    <cfRule type="cellIs" dxfId="3756" priority="3760" operator="greaterThan">
      <formula>$M$6</formula>
    </cfRule>
  </conditionalFormatting>
  <conditionalFormatting sqref="L79">
    <cfRule type="cellIs" dxfId="3755" priority="3759" operator="greaterThan">
      <formula>$M$6</formula>
    </cfRule>
  </conditionalFormatting>
  <conditionalFormatting sqref="L79">
    <cfRule type="cellIs" dxfId="3754" priority="3758" operator="greaterThan">
      <formula>$M$6</formula>
    </cfRule>
  </conditionalFormatting>
  <conditionalFormatting sqref="L79">
    <cfRule type="cellIs" dxfId="3753" priority="3757" operator="greaterThan">
      <formula>$M$6</formula>
    </cfRule>
  </conditionalFormatting>
  <conditionalFormatting sqref="L79">
    <cfRule type="cellIs" dxfId="3752" priority="3756" operator="greaterThan">
      <formula>$M$6</formula>
    </cfRule>
  </conditionalFormatting>
  <conditionalFormatting sqref="L79">
    <cfRule type="cellIs" dxfId="3751" priority="3755" operator="greaterThan">
      <formula>$M$6</formula>
    </cfRule>
  </conditionalFormatting>
  <conditionalFormatting sqref="L79">
    <cfRule type="cellIs" dxfId="3750" priority="3754" operator="greaterThan">
      <formula>$M$6</formula>
    </cfRule>
  </conditionalFormatting>
  <conditionalFormatting sqref="L79">
    <cfRule type="cellIs" dxfId="3749" priority="3753" operator="greaterThan">
      <formula>$M$6</formula>
    </cfRule>
  </conditionalFormatting>
  <conditionalFormatting sqref="L79">
    <cfRule type="cellIs" dxfId="3748" priority="3752" operator="greaterThan">
      <formula>$M$6</formula>
    </cfRule>
  </conditionalFormatting>
  <conditionalFormatting sqref="L79">
    <cfRule type="cellIs" dxfId="3747" priority="3751" operator="greaterThan">
      <formula>$M$6</formula>
    </cfRule>
  </conditionalFormatting>
  <conditionalFormatting sqref="L79">
    <cfRule type="cellIs" dxfId="3746" priority="3750" operator="greaterThan">
      <formula>$M$6</formula>
    </cfRule>
  </conditionalFormatting>
  <conditionalFormatting sqref="L79">
    <cfRule type="cellIs" dxfId="3745" priority="3749" operator="greaterThan">
      <formula>$M$6</formula>
    </cfRule>
  </conditionalFormatting>
  <conditionalFormatting sqref="L79">
    <cfRule type="cellIs" dxfId="3744" priority="3748" operator="greaterThan">
      <formula>$M$6</formula>
    </cfRule>
  </conditionalFormatting>
  <conditionalFormatting sqref="L79">
    <cfRule type="cellIs" dxfId="3743" priority="3747" operator="greaterThan">
      <formula>$M$6</formula>
    </cfRule>
  </conditionalFormatting>
  <conditionalFormatting sqref="L79">
    <cfRule type="cellIs" dxfId="3742" priority="3746" operator="greaterThan">
      <formula>$M$6</formula>
    </cfRule>
  </conditionalFormatting>
  <conditionalFormatting sqref="L79">
    <cfRule type="cellIs" dxfId="3741" priority="3745" operator="greaterThan">
      <formula>$M$6</formula>
    </cfRule>
  </conditionalFormatting>
  <conditionalFormatting sqref="L79">
    <cfRule type="cellIs" dxfId="3740" priority="3744" operator="greaterThan">
      <formula>$M$6</formula>
    </cfRule>
  </conditionalFormatting>
  <conditionalFormatting sqref="L79">
    <cfRule type="cellIs" dxfId="3739" priority="3743" operator="greaterThan">
      <formula>$M$6</formula>
    </cfRule>
  </conditionalFormatting>
  <conditionalFormatting sqref="L79">
    <cfRule type="cellIs" dxfId="3738" priority="3742" operator="greaterThan">
      <formula>$M$6</formula>
    </cfRule>
  </conditionalFormatting>
  <conditionalFormatting sqref="L79">
    <cfRule type="cellIs" dxfId="3737" priority="3741" operator="greaterThan">
      <formula>$M$6</formula>
    </cfRule>
  </conditionalFormatting>
  <conditionalFormatting sqref="L79">
    <cfRule type="cellIs" dxfId="3736" priority="3740" operator="greaterThan">
      <formula>$M$6</formula>
    </cfRule>
  </conditionalFormatting>
  <conditionalFormatting sqref="L79">
    <cfRule type="cellIs" dxfId="3735" priority="3739" operator="greaterThan">
      <formula>$M$6</formula>
    </cfRule>
  </conditionalFormatting>
  <conditionalFormatting sqref="L79">
    <cfRule type="cellIs" dxfId="3734" priority="3738" operator="greaterThan">
      <formula>$M$6</formula>
    </cfRule>
  </conditionalFormatting>
  <conditionalFormatting sqref="L79">
    <cfRule type="cellIs" dxfId="3733" priority="3737" operator="greaterThan">
      <formula>$M$6</formula>
    </cfRule>
  </conditionalFormatting>
  <conditionalFormatting sqref="L79">
    <cfRule type="cellIs" dxfId="3732" priority="3736" operator="greaterThan">
      <formula>$M$6</formula>
    </cfRule>
  </conditionalFormatting>
  <conditionalFormatting sqref="L79">
    <cfRule type="cellIs" dxfId="3731" priority="3735" operator="greaterThan">
      <formula>$M$6</formula>
    </cfRule>
  </conditionalFormatting>
  <conditionalFormatting sqref="L79">
    <cfRule type="cellIs" dxfId="3730" priority="3734" operator="greaterThan">
      <formula>$M$6</formula>
    </cfRule>
  </conditionalFormatting>
  <conditionalFormatting sqref="L79">
    <cfRule type="cellIs" dxfId="3729" priority="3733" operator="greaterThan">
      <formula>$M$6</formula>
    </cfRule>
  </conditionalFormatting>
  <conditionalFormatting sqref="L79">
    <cfRule type="cellIs" dxfId="3728" priority="3732" operator="greaterThan">
      <formula>$M$6</formula>
    </cfRule>
  </conditionalFormatting>
  <conditionalFormatting sqref="L79">
    <cfRule type="cellIs" dxfId="3727" priority="3731" operator="greaterThan">
      <formula>$M$6</formula>
    </cfRule>
  </conditionalFormatting>
  <conditionalFormatting sqref="L79">
    <cfRule type="cellIs" dxfId="3726" priority="3730" operator="greaterThan">
      <formula>$M$6</formula>
    </cfRule>
  </conditionalFormatting>
  <conditionalFormatting sqref="L79">
    <cfRule type="cellIs" dxfId="3725" priority="3729" operator="greaterThan">
      <formula>$M$6</formula>
    </cfRule>
  </conditionalFormatting>
  <conditionalFormatting sqref="L79">
    <cfRule type="cellIs" dxfId="3724" priority="3728" operator="greaterThan">
      <formula>$M$6</formula>
    </cfRule>
  </conditionalFormatting>
  <conditionalFormatting sqref="L79">
    <cfRule type="cellIs" dxfId="3723" priority="3727" operator="greaterThan">
      <formula>$M$6</formula>
    </cfRule>
  </conditionalFormatting>
  <conditionalFormatting sqref="L79">
    <cfRule type="cellIs" dxfId="3722" priority="3726" operator="greaterThan">
      <formula>$M$6</formula>
    </cfRule>
  </conditionalFormatting>
  <conditionalFormatting sqref="L79">
    <cfRule type="cellIs" dxfId="3721" priority="3725" operator="greaterThan">
      <formula>$M$6</formula>
    </cfRule>
  </conditionalFormatting>
  <conditionalFormatting sqref="L79">
    <cfRule type="cellIs" dxfId="3720" priority="3724" operator="greaterThan">
      <formula>$M$6</formula>
    </cfRule>
  </conditionalFormatting>
  <conditionalFormatting sqref="L79">
    <cfRule type="cellIs" dxfId="3719" priority="3723" operator="greaterThan">
      <formula>$M$6</formula>
    </cfRule>
  </conditionalFormatting>
  <conditionalFormatting sqref="L79">
    <cfRule type="cellIs" dxfId="3718" priority="3722" operator="greaterThan">
      <formula>$M$6</formula>
    </cfRule>
  </conditionalFormatting>
  <conditionalFormatting sqref="L79">
    <cfRule type="cellIs" dxfId="3717" priority="3721" operator="greaterThan">
      <formula>$M$6</formula>
    </cfRule>
  </conditionalFormatting>
  <conditionalFormatting sqref="L79">
    <cfRule type="cellIs" dxfId="3716" priority="3720" operator="greaterThan">
      <formula>$M$6</formula>
    </cfRule>
  </conditionalFormatting>
  <conditionalFormatting sqref="L79">
    <cfRule type="cellIs" dxfId="3715" priority="3719" operator="greaterThan">
      <formula>$M$6</formula>
    </cfRule>
  </conditionalFormatting>
  <conditionalFormatting sqref="L79">
    <cfRule type="cellIs" dxfId="3714" priority="3718" operator="greaterThan">
      <formula>$M$6</formula>
    </cfRule>
  </conditionalFormatting>
  <conditionalFormatting sqref="L79">
    <cfRule type="cellIs" dxfId="3713" priority="3717" operator="greaterThan">
      <formula>$M$6</formula>
    </cfRule>
  </conditionalFormatting>
  <conditionalFormatting sqref="L79">
    <cfRule type="cellIs" dxfId="3712" priority="3716" operator="greaterThan">
      <formula>$M$6</formula>
    </cfRule>
  </conditionalFormatting>
  <conditionalFormatting sqref="L79">
    <cfRule type="cellIs" dxfId="3711" priority="3715" operator="greaterThan">
      <formula>$M$6</formula>
    </cfRule>
  </conditionalFormatting>
  <conditionalFormatting sqref="L79:L82">
    <cfRule type="cellIs" dxfId="3710" priority="3714" operator="greaterThan">
      <formula>$M$6</formula>
    </cfRule>
  </conditionalFormatting>
  <conditionalFormatting sqref="L79:L82">
    <cfRule type="cellIs" dxfId="3709" priority="3713" operator="greaterThan">
      <formula>$M$6</formula>
    </cfRule>
  </conditionalFormatting>
  <conditionalFormatting sqref="L79:L82">
    <cfRule type="cellIs" dxfId="3708" priority="3712" operator="greaterThan">
      <formula>$M$6</formula>
    </cfRule>
  </conditionalFormatting>
  <conditionalFormatting sqref="L79:L82">
    <cfRule type="cellIs" dxfId="3707" priority="3711" operator="greaterThan">
      <formula>$M$6</formula>
    </cfRule>
  </conditionalFormatting>
  <conditionalFormatting sqref="L79:L82">
    <cfRule type="cellIs" dxfId="3706" priority="3710" operator="greaterThan">
      <formula>$M$6</formula>
    </cfRule>
  </conditionalFormatting>
  <conditionalFormatting sqref="L79:L82">
    <cfRule type="cellIs" dxfId="3705" priority="3709" operator="greaterThan">
      <formula>$M$6</formula>
    </cfRule>
  </conditionalFormatting>
  <conditionalFormatting sqref="L79:L82">
    <cfRule type="cellIs" dxfId="3704" priority="3708" operator="greaterThan">
      <formula>$M$6</formula>
    </cfRule>
  </conditionalFormatting>
  <conditionalFormatting sqref="L79:L82">
    <cfRule type="cellIs" dxfId="3703" priority="3707" operator="greaterThan">
      <formula>$M$6</formula>
    </cfRule>
  </conditionalFormatting>
  <conditionalFormatting sqref="L79:L82">
    <cfRule type="cellIs" dxfId="3702" priority="3706" operator="greaterThan">
      <formula>$M$6</formula>
    </cfRule>
  </conditionalFormatting>
  <conditionalFormatting sqref="L79:L82">
    <cfRule type="cellIs" dxfId="3701" priority="3705" operator="greaterThan">
      <formula>$M$6</formula>
    </cfRule>
  </conditionalFormatting>
  <conditionalFormatting sqref="L79:L82">
    <cfRule type="cellIs" dxfId="3700" priority="3704" operator="greaterThan">
      <formula>$M$6</formula>
    </cfRule>
  </conditionalFormatting>
  <conditionalFormatting sqref="L79:L82">
    <cfRule type="cellIs" dxfId="3699" priority="3703" operator="greaterThan">
      <formula>$M$6</formula>
    </cfRule>
  </conditionalFormatting>
  <conditionalFormatting sqref="L79:L82">
    <cfRule type="cellIs" dxfId="3698" priority="3702" operator="greaterThan">
      <formula>$M$6</formula>
    </cfRule>
  </conditionalFormatting>
  <conditionalFormatting sqref="L79:L82">
    <cfRule type="cellIs" dxfId="3697" priority="3701" operator="greaterThan">
      <formula>$M$6</formula>
    </cfRule>
  </conditionalFormatting>
  <conditionalFormatting sqref="L79:L82">
    <cfRule type="cellIs" dxfId="3696" priority="3700" operator="greaterThan">
      <formula>$M$6</formula>
    </cfRule>
  </conditionalFormatting>
  <conditionalFormatting sqref="L79:L82">
    <cfRule type="cellIs" dxfId="3695" priority="3699" operator="greaterThan">
      <formula>$M$6</formula>
    </cfRule>
  </conditionalFormatting>
  <conditionalFormatting sqref="L79:L82">
    <cfRule type="cellIs" dxfId="3694" priority="3698" operator="greaterThan">
      <formula>$M$6</formula>
    </cfRule>
  </conditionalFormatting>
  <conditionalFormatting sqref="L79:L82">
    <cfRule type="cellIs" dxfId="3693" priority="3697" operator="greaterThan">
      <formula>$M$6</formula>
    </cfRule>
  </conditionalFormatting>
  <conditionalFormatting sqref="L79:L82">
    <cfRule type="cellIs" dxfId="3692" priority="3696" operator="greaterThan">
      <formula>$M$6</formula>
    </cfRule>
  </conditionalFormatting>
  <conditionalFormatting sqref="L79:L82">
    <cfRule type="cellIs" dxfId="3691" priority="3695" operator="greaterThan">
      <formula>$M$6</formula>
    </cfRule>
  </conditionalFormatting>
  <conditionalFormatting sqref="L79:L82">
    <cfRule type="cellIs" dxfId="3690" priority="3694" operator="greaterThan">
      <formula>$M$6</formula>
    </cfRule>
  </conditionalFormatting>
  <conditionalFormatting sqref="L79:L82">
    <cfRule type="cellIs" dxfId="3689" priority="3693" operator="greaterThan">
      <formula>$M$6</formula>
    </cfRule>
  </conditionalFormatting>
  <conditionalFormatting sqref="L79:L82">
    <cfRule type="cellIs" dxfId="3688" priority="3692" operator="greaterThan">
      <formula>$M$6</formula>
    </cfRule>
  </conditionalFormatting>
  <conditionalFormatting sqref="L79:L82">
    <cfRule type="cellIs" dxfId="3687" priority="3691" operator="greaterThan">
      <formula>$M$6</formula>
    </cfRule>
  </conditionalFormatting>
  <conditionalFormatting sqref="L79:L82">
    <cfRule type="cellIs" dxfId="3686" priority="3690" operator="greaterThan">
      <formula>$M$6</formula>
    </cfRule>
  </conditionalFormatting>
  <conditionalFormatting sqref="L79:L82">
    <cfRule type="cellIs" dxfId="3685" priority="3689" operator="greaterThan">
      <formula>$M$6</formula>
    </cfRule>
  </conditionalFormatting>
  <conditionalFormatting sqref="L79:L82">
    <cfRule type="cellIs" dxfId="3684" priority="3688" operator="greaterThan">
      <formula>$M$6</formula>
    </cfRule>
  </conditionalFormatting>
  <conditionalFormatting sqref="L79:L82">
    <cfRule type="cellIs" dxfId="3683" priority="3687" operator="greaterThan">
      <formula>$M$6</formula>
    </cfRule>
  </conditionalFormatting>
  <conditionalFormatting sqref="L79:L82">
    <cfRule type="cellIs" dxfId="3682" priority="3686" operator="greaterThan">
      <formula>$M$6</formula>
    </cfRule>
  </conditionalFormatting>
  <conditionalFormatting sqref="L79:L82">
    <cfRule type="cellIs" dxfId="3681" priority="3685" operator="greaterThan">
      <formula>$M$6</formula>
    </cfRule>
  </conditionalFormatting>
  <conditionalFormatting sqref="L79:L82">
    <cfRule type="cellIs" dxfId="3680" priority="3684" operator="greaterThan">
      <formula>$M$6</formula>
    </cfRule>
  </conditionalFormatting>
  <conditionalFormatting sqref="L79:L82">
    <cfRule type="cellIs" dxfId="3679" priority="3683" operator="greaterThan">
      <formula>$M$6</formula>
    </cfRule>
  </conditionalFormatting>
  <conditionalFormatting sqref="L79:L82">
    <cfRule type="cellIs" dxfId="3678" priority="3682" operator="greaterThan">
      <formula>$M$6</formula>
    </cfRule>
  </conditionalFormatting>
  <conditionalFormatting sqref="L79:L82">
    <cfRule type="cellIs" dxfId="3677" priority="3681" operator="greaterThan">
      <formula>$M$6</formula>
    </cfRule>
  </conditionalFormatting>
  <conditionalFormatting sqref="L79:L82">
    <cfRule type="cellIs" dxfId="3676" priority="3680" operator="greaterThan">
      <formula>$M$6</formula>
    </cfRule>
  </conditionalFormatting>
  <conditionalFormatting sqref="L79:L82">
    <cfRule type="cellIs" dxfId="3675" priority="3679" operator="greaterThan">
      <formula>$M$6</formula>
    </cfRule>
  </conditionalFormatting>
  <conditionalFormatting sqref="L79:L82">
    <cfRule type="cellIs" dxfId="3674" priority="3678" operator="greaterThan">
      <formula>$M$6</formula>
    </cfRule>
  </conditionalFormatting>
  <conditionalFormatting sqref="L79:L82">
    <cfRule type="cellIs" dxfId="3673" priority="3677" operator="greaterThan">
      <formula>$M$6</formula>
    </cfRule>
  </conditionalFormatting>
  <conditionalFormatting sqref="L79:L82">
    <cfRule type="cellIs" dxfId="3672" priority="3676" operator="greaterThan">
      <formula>$M$6</formula>
    </cfRule>
  </conditionalFormatting>
  <conditionalFormatting sqref="L79:L82">
    <cfRule type="cellIs" dxfId="3671" priority="3675" operator="greaterThan">
      <formula>$M$6</formula>
    </cfRule>
  </conditionalFormatting>
  <conditionalFormatting sqref="L79:L82">
    <cfRule type="cellIs" dxfId="3670" priority="3674" operator="greaterThan">
      <formula>$M$6</formula>
    </cfRule>
  </conditionalFormatting>
  <conditionalFormatting sqref="L79:L82">
    <cfRule type="cellIs" dxfId="3669" priority="3673" operator="greaterThan">
      <formula>$M$6</formula>
    </cfRule>
  </conditionalFormatting>
  <conditionalFormatting sqref="L79:L82">
    <cfRule type="cellIs" dxfId="3668" priority="3672" operator="greaterThan">
      <formula>$M$6</formula>
    </cfRule>
  </conditionalFormatting>
  <conditionalFormatting sqref="L79:L82">
    <cfRule type="cellIs" dxfId="3667" priority="3671" operator="greaterThan">
      <formula>$M$6</formula>
    </cfRule>
  </conditionalFormatting>
  <conditionalFormatting sqref="L79:L82">
    <cfRule type="cellIs" dxfId="3666" priority="3670" operator="greaterThan">
      <formula>$M$6</formula>
    </cfRule>
  </conditionalFormatting>
  <conditionalFormatting sqref="L79:L82">
    <cfRule type="cellIs" dxfId="3665" priority="3669" operator="greaterThan">
      <formula>$M$6</formula>
    </cfRule>
  </conditionalFormatting>
  <conditionalFormatting sqref="L79:L82">
    <cfRule type="cellIs" dxfId="3664" priority="3668" operator="greaterThan">
      <formula>$M$6</formula>
    </cfRule>
  </conditionalFormatting>
  <conditionalFormatting sqref="L79:L82">
    <cfRule type="cellIs" dxfId="3663" priority="3667" operator="greaterThan">
      <formula>$M$6</formula>
    </cfRule>
  </conditionalFormatting>
  <conditionalFormatting sqref="L79:L82">
    <cfRule type="cellIs" dxfId="3662" priority="3666" operator="greaterThan">
      <formula>$M$6</formula>
    </cfRule>
  </conditionalFormatting>
  <conditionalFormatting sqref="L79:L82">
    <cfRule type="cellIs" dxfId="3661" priority="3665" operator="greaterThan">
      <formula>$M$6</formula>
    </cfRule>
  </conditionalFormatting>
  <conditionalFormatting sqref="L79:L82">
    <cfRule type="cellIs" dxfId="3660" priority="3664" operator="greaterThan">
      <formula>$M$6</formula>
    </cfRule>
  </conditionalFormatting>
  <conditionalFormatting sqref="L79:L82">
    <cfRule type="cellIs" dxfId="3659" priority="3663" operator="greaterThan">
      <formula>$M$6</formula>
    </cfRule>
  </conditionalFormatting>
  <conditionalFormatting sqref="L79:L82">
    <cfRule type="cellIs" dxfId="3658" priority="3662" operator="greaterThan">
      <formula>$M$6</formula>
    </cfRule>
  </conditionalFormatting>
  <conditionalFormatting sqref="L79:L82">
    <cfRule type="cellIs" dxfId="3657" priority="3661" operator="greaterThan">
      <formula>$M$6</formula>
    </cfRule>
  </conditionalFormatting>
  <conditionalFormatting sqref="L79:L82">
    <cfRule type="cellIs" dxfId="3656" priority="3660" operator="greaterThan">
      <formula>$M$6</formula>
    </cfRule>
  </conditionalFormatting>
  <conditionalFormatting sqref="L79:L82">
    <cfRule type="cellIs" dxfId="3655" priority="3659" operator="greaterThan">
      <formula>$M$6</formula>
    </cfRule>
  </conditionalFormatting>
  <conditionalFormatting sqref="L79:L82">
    <cfRule type="cellIs" dxfId="3654" priority="3658" operator="greaterThan">
      <formula>$M$6</formula>
    </cfRule>
  </conditionalFormatting>
  <conditionalFormatting sqref="L79:L82">
    <cfRule type="cellIs" dxfId="3653" priority="3657" operator="greaterThan">
      <formula>$M$6</formula>
    </cfRule>
  </conditionalFormatting>
  <conditionalFormatting sqref="L79:L82">
    <cfRule type="cellIs" dxfId="3652" priority="3656" operator="greaterThan">
      <formula>$M$6</formula>
    </cfRule>
  </conditionalFormatting>
  <conditionalFormatting sqref="L79:L82">
    <cfRule type="cellIs" dxfId="3651" priority="3655" operator="greaterThan">
      <formula>$M$6</formula>
    </cfRule>
  </conditionalFormatting>
  <conditionalFormatting sqref="L79:L82">
    <cfRule type="cellIs" dxfId="3650" priority="3654" operator="greaterThan">
      <formula>$M$6</formula>
    </cfRule>
  </conditionalFormatting>
  <conditionalFormatting sqref="L79:L82">
    <cfRule type="cellIs" dxfId="3649" priority="3653" operator="greaterThan">
      <formula>$M$6</formula>
    </cfRule>
  </conditionalFormatting>
  <conditionalFormatting sqref="L79:L82">
    <cfRule type="cellIs" dxfId="3648" priority="3652" operator="greaterThan">
      <formula>$M$6</formula>
    </cfRule>
  </conditionalFormatting>
  <conditionalFormatting sqref="L83">
    <cfRule type="cellIs" dxfId="3647" priority="3651" operator="greaterThan">
      <formula>$M$6</formula>
    </cfRule>
  </conditionalFormatting>
  <conditionalFormatting sqref="L83">
    <cfRule type="cellIs" dxfId="3646" priority="3650" operator="greaterThan">
      <formula>$M$6</formula>
    </cfRule>
  </conditionalFormatting>
  <conditionalFormatting sqref="L83">
    <cfRule type="cellIs" dxfId="3645" priority="3649" operator="greaterThan">
      <formula>$M$6</formula>
    </cfRule>
  </conditionalFormatting>
  <conditionalFormatting sqref="L83">
    <cfRule type="cellIs" dxfId="3644" priority="3648" operator="greaterThan">
      <formula>$M$6</formula>
    </cfRule>
  </conditionalFormatting>
  <conditionalFormatting sqref="L83">
    <cfRule type="cellIs" dxfId="3643" priority="3647" operator="greaterThan">
      <formula>$M$6</formula>
    </cfRule>
  </conditionalFormatting>
  <conditionalFormatting sqref="L83">
    <cfRule type="cellIs" dxfId="3642" priority="3646" operator="greaterThan">
      <formula>$M$6</formula>
    </cfRule>
  </conditionalFormatting>
  <conditionalFormatting sqref="L83">
    <cfRule type="cellIs" dxfId="3641" priority="3645" operator="greaterThan">
      <formula>$M$6</formula>
    </cfRule>
  </conditionalFormatting>
  <conditionalFormatting sqref="L83">
    <cfRule type="cellIs" dxfId="3640" priority="3644" operator="greaterThan">
      <formula>$M$6</formula>
    </cfRule>
  </conditionalFormatting>
  <conditionalFormatting sqref="L83">
    <cfRule type="cellIs" dxfId="3639" priority="3643" operator="greaterThan">
      <formula>$M$6</formula>
    </cfRule>
  </conditionalFormatting>
  <conditionalFormatting sqref="L83">
    <cfRule type="cellIs" dxfId="3638" priority="3642" operator="greaterThan">
      <formula>$M$6</formula>
    </cfRule>
  </conditionalFormatting>
  <conditionalFormatting sqref="L83">
    <cfRule type="cellIs" dxfId="3637" priority="3641" operator="greaterThan">
      <formula>$M$6</formula>
    </cfRule>
  </conditionalFormatting>
  <conditionalFormatting sqref="L83">
    <cfRule type="cellIs" dxfId="3636" priority="3640" operator="greaterThan">
      <formula>$M$6</formula>
    </cfRule>
  </conditionalFormatting>
  <conditionalFormatting sqref="L83">
    <cfRule type="cellIs" dxfId="3635" priority="3639" operator="greaterThan">
      <formula>$M$6</formula>
    </cfRule>
  </conditionalFormatting>
  <conditionalFormatting sqref="L83">
    <cfRule type="cellIs" dxfId="3634" priority="3638" operator="greaterThan">
      <formula>$M$6</formula>
    </cfRule>
  </conditionalFormatting>
  <conditionalFormatting sqref="L83">
    <cfRule type="cellIs" dxfId="3633" priority="3637" operator="greaterThan">
      <formula>$M$6</formula>
    </cfRule>
  </conditionalFormatting>
  <conditionalFormatting sqref="L83">
    <cfRule type="cellIs" dxfId="3632" priority="3636" operator="greaterThan">
      <formula>$M$6</formula>
    </cfRule>
  </conditionalFormatting>
  <conditionalFormatting sqref="L83">
    <cfRule type="cellIs" dxfId="3631" priority="3635" operator="greaterThan">
      <formula>$M$6</formula>
    </cfRule>
  </conditionalFormatting>
  <conditionalFormatting sqref="L83">
    <cfRule type="cellIs" dxfId="3630" priority="3634" operator="greaterThan">
      <formula>$M$6</formula>
    </cfRule>
  </conditionalFormatting>
  <conditionalFormatting sqref="L83">
    <cfRule type="cellIs" dxfId="3629" priority="3633" operator="greaterThan">
      <formula>$M$6</formula>
    </cfRule>
  </conditionalFormatting>
  <conditionalFormatting sqref="L83">
    <cfRule type="cellIs" dxfId="3628" priority="3632" operator="greaterThan">
      <formula>$M$6</formula>
    </cfRule>
  </conditionalFormatting>
  <conditionalFormatting sqref="L83">
    <cfRule type="cellIs" dxfId="3627" priority="3631" operator="greaterThan">
      <formula>$M$6</formula>
    </cfRule>
  </conditionalFormatting>
  <conditionalFormatting sqref="L83">
    <cfRule type="cellIs" dxfId="3626" priority="3630" operator="greaterThan">
      <formula>$M$6</formula>
    </cfRule>
  </conditionalFormatting>
  <conditionalFormatting sqref="L83">
    <cfRule type="cellIs" dxfId="3625" priority="3629" operator="greaterThan">
      <formula>$M$6</formula>
    </cfRule>
  </conditionalFormatting>
  <conditionalFormatting sqref="L83">
    <cfRule type="cellIs" dxfId="3624" priority="3628" operator="greaterThan">
      <formula>$M$6</formula>
    </cfRule>
  </conditionalFormatting>
  <conditionalFormatting sqref="L83">
    <cfRule type="cellIs" dxfId="3623" priority="3627" operator="greaterThan">
      <formula>$M$6</formula>
    </cfRule>
  </conditionalFormatting>
  <conditionalFormatting sqref="L83">
    <cfRule type="cellIs" dxfId="3622" priority="3626" operator="greaterThan">
      <formula>$M$6</formula>
    </cfRule>
  </conditionalFormatting>
  <conditionalFormatting sqref="L83">
    <cfRule type="cellIs" dxfId="3621" priority="3625" operator="greaterThan">
      <formula>$M$6</formula>
    </cfRule>
  </conditionalFormatting>
  <conditionalFormatting sqref="L83">
    <cfRule type="cellIs" dxfId="3620" priority="3624" operator="greaterThan">
      <formula>$M$6</formula>
    </cfRule>
  </conditionalFormatting>
  <conditionalFormatting sqref="L83">
    <cfRule type="cellIs" dxfId="3619" priority="3623" operator="greaterThan">
      <formula>$M$6</formula>
    </cfRule>
  </conditionalFormatting>
  <conditionalFormatting sqref="L83">
    <cfRule type="cellIs" dxfId="3618" priority="3622" operator="greaterThan">
      <formula>$M$6</formula>
    </cfRule>
  </conditionalFormatting>
  <conditionalFormatting sqref="L83">
    <cfRule type="cellIs" dxfId="3617" priority="3621" operator="greaterThan">
      <formula>$M$6</formula>
    </cfRule>
  </conditionalFormatting>
  <conditionalFormatting sqref="L83">
    <cfRule type="cellIs" dxfId="3616" priority="3620" operator="greaterThan">
      <formula>$M$6</formula>
    </cfRule>
  </conditionalFormatting>
  <conditionalFormatting sqref="L83">
    <cfRule type="cellIs" dxfId="3615" priority="3619" operator="greaterThan">
      <formula>$M$6</formula>
    </cfRule>
  </conditionalFormatting>
  <conditionalFormatting sqref="L83">
    <cfRule type="cellIs" dxfId="3614" priority="3618" operator="greaterThan">
      <formula>$M$6</formula>
    </cfRule>
  </conditionalFormatting>
  <conditionalFormatting sqref="L83">
    <cfRule type="cellIs" dxfId="3613" priority="3617" operator="greaterThan">
      <formula>$M$6</formula>
    </cfRule>
  </conditionalFormatting>
  <conditionalFormatting sqref="L83">
    <cfRule type="cellIs" dxfId="3612" priority="3616" operator="greaterThan">
      <formula>$M$6</formula>
    </cfRule>
  </conditionalFormatting>
  <conditionalFormatting sqref="L83">
    <cfRule type="cellIs" dxfId="3611" priority="3615" operator="greaterThan">
      <formula>$M$6</formula>
    </cfRule>
  </conditionalFormatting>
  <conditionalFormatting sqref="L83">
    <cfRule type="cellIs" dxfId="3610" priority="3614" operator="greaterThan">
      <formula>$M$6</formula>
    </cfRule>
  </conditionalFormatting>
  <conditionalFormatting sqref="L83">
    <cfRule type="cellIs" dxfId="3609" priority="3613" operator="greaterThan">
      <formula>$M$6</formula>
    </cfRule>
  </conditionalFormatting>
  <conditionalFormatting sqref="L83">
    <cfRule type="cellIs" dxfId="3608" priority="3612" operator="greaterThan">
      <formula>$M$6</formula>
    </cfRule>
  </conditionalFormatting>
  <conditionalFormatting sqref="L83">
    <cfRule type="cellIs" dxfId="3607" priority="3611" operator="greaterThan">
      <formula>$M$6</formula>
    </cfRule>
  </conditionalFormatting>
  <conditionalFormatting sqref="L83">
    <cfRule type="cellIs" dxfId="3606" priority="3610" operator="greaterThan">
      <formula>$M$6</formula>
    </cfRule>
  </conditionalFormatting>
  <conditionalFormatting sqref="L83">
    <cfRule type="cellIs" dxfId="3605" priority="3609" operator="greaterThan">
      <formula>$M$6</formula>
    </cfRule>
  </conditionalFormatting>
  <conditionalFormatting sqref="L83">
    <cfRule type="cellIs" dxfId="3604" priority="3608" operator="greaterThan">
      <formula>$M$6</formula>
    </cfRule>
  </conditionalFormatting>
  <conditionalFormatting sqref="L83">
    <cfRule type="cellIs" dxfId="3603" priority="3607" operator="greaterThan">
      <formula>$M$6</formula>
    </cfRule>
  </conditionalFormatting>
  <conditionalFormatting sqref="L83">
    <cfRule type="cellIs" dxfId="3602" priority="3606" operator="greaterThan">
      <formula>$M$6</formula>
    </cfRule>
  </conditionalFormatting>
  <conditionalFormatting sqref="L83">
    <cfRule type="cellIs" dxfId="3601" priority="3605" operator="greaterThan">
      <formula>$M$6</formula>
    </cfRule>
  </conditionalFormatting>
  <conditionalFormatting sqref="L83">
    <cfRule type="cellIs" dxfId="3600" priority="3604" operator="greaterThan">
      <formula>$M$6</formula>
    </cfRule>
  </conditionalFormatting>
  <conditionalFormatting sqref="L83">
    <cfRule type="cellIs" dxfId="3599" priority="3603" operator="greaterThan">
      <formula>$M$6</formula>
    </cfRule>
  </conditionalFormatting>
  <conditionalFormatting sqref="L83">
    <cfRule type="cellIs" dxfId="3598" priority="3602" operator="greaterThan">
      <formula>$M$6</formula>
    </cfRule>
  </conditionalFormatting>
  <conditionalFormatting sqref="L83">
    <cfRule type="cellIs" dxfId="3597" priority="3601" operator="greaterThan">
      <formula>$M$6</formula>
    </cfRule>
  </conditionalFormatting>
  <conditionalFormatting sqref="L83">
    <cfRule type="cellIs" dxfId="3596" priority="3600" operator="greaterThan">
      <formula>$M$6</formula>
    </cfRule>
  </conditionalFormatting>
  <conditionalFormatting sqref="L83">
    <cfRule type="cellIs" dxfId="3595" priority="3599" operator="greaterThan">
      <formula>$M$6</formula>
    </cfRule>
  </conditionalFormatting>
  <conditionalFormatting sqref="L83">
    <cfRule type="cellIs" dxfId="3594" priority="3598" operator="greaterThan">
      <formula>$M$6</formula>
    </cfRule>
  </conditionalFormatting>
  <conditionalFormatting sqref="L83">
    <cfRule type="cellIs" dxfId="3593" priority="3597" operator="greaterThan">
      <formula>$M$6</formula>
    </cfRule>
  </conditionalFormatting>
  <conditionalFormatting sqref="L83">
    <cfRule type="cellIs" dxfId="3592" priority="3596" operator="greaterThan">
      <formula>$M$6</formula>
    </cfRule>
  </conditionalFormatting>
  <conditionalFormatting sqref="L83">
    <cfRule type="cellIs" dxfId="3591" priority="3595" operator="greaterThan">
      <formula>$M$6</formula>
    </cfRule>
  </conditionalFormatting>
  <conditionalFormatting sqref="L83">
    <cfRule type="cellIs" dxfId="3590" priority="3594" operator="greaterThan">
      <formula>$M$6</formula>
    </cfRule>
  </conditionalFormatting>
  <conditionalFormatting sqref="L83">
    <cfRule type="cellIs" dxfId="3589" priority="3593" operator="greaterThan">
      <formula>$M$6</formula>
    </cfRule>
  </conditionalFormatting>
  <conditionalFormatting sqref="L83">
    <cfRule type="cellIs" dxfId="3588" priority="3592" operator="greaterThan">
      <formula>$M$6</formula>
    </cfRule>
  </conditionalFormatting>
  <conditionalFormatting sqref="L83">
    <cfRule type="cellIs" dxfId="3587" priority="3591" operator="greaterThan">
      <formula>$M$6</formula>
    </cfRule>
  </conditionalFormatting>
  <conditionalFormatting sqref="L83">
    <cfRule type="cellIs" dxfId="3586" priority="3590" operator="greaterThan">
      <formula>$M$6</formula>
    </cfRule>
  </conditionalFormatting>
  <conditionalFormatting sqref="L83">
    <cfRule type="cellIs" dxfId="3585" priority="3589" operator="greaterThan">
      <formula>$M$6</formula>
    </cfRule>
  </conditionalFormatting>
  <conditionalFormatting sqref="L82">
    <cfRule type="cellIs" dxfId="3584" priority="3588" operator="greaterThan">
      <formula>$M$6</formula>
    </cfRule>
  </conditionalFormatting>
  <conditionalFormatting sqref="L82">
    <cfRule type="cellIs" dxfId="3583" priority="3587" operator="greaterThan">
      <formula>$M$6</formula>
    </cfRule>
  </conditionalFormatting>
  <conditionalFormatting sqref="L82">
    <cfRule type="cellIs" dxfId="3582" priority="3586" operator="greaterThan">
      <formula>$M$6</formula>
    </cfRule>
  </conditionalFormatting>
  <conditionalFormatting sqref="L82">
    <cfRule type="cellIs" dxfId="3581" priority="3585" operator="greaterThan">
      <formula>$M$6</formula>
    </cfRule>
  </conditionalFormatting>
  <conditionalFormatting sqref="L82">
    <cfRule type="cellIs" dxfId="3580" priority="3584" operator="greaterThan">
      <formula>$M$6</formula>
    </cfRule>
  </conditionalFormatting>
  <conditionalFormatting sqref="L82">
    <cfRule type="cellIs" dxfId="3579" priority="3583" operator="greaterThan">
      <formula>$M$6</formula>
    </cfRule>
  </conditionalFormatting>
  <conditionalFormatting sqref="L82">
    <cfRule type="cellIs" dxfId="3578" priority="3582" operator="greaterThan">
      <formula>$M$6</formula>
    </cfRule>
  </conditionalFormatting>
  <conditionalFormatting sqref="L82">
    <cfRule type="cellIs" dxfId="3577" priority="3581" operator="greaterThan">
      <formula>$M$6</formula>
    </cfRule>
  </conditionalFormatting>
  <conditionalFormatting sqref="L82">
    <cfRule type="cellIs" dxfId="3576" priority="3580" operator="greaterThan">
      <formula>$M$6</formula>
    </cfRule>
  </conditionalFormatting>
  <conditionalFormatting sqref="L82">
    <cfRule type="cellIs" dxfId="3575" priority="3579" operator="greaterThan">
      <formula>$M$6</formula>
    </cfRule>
  </conditionalFormatting>
  <conditionalFormatting sqref="L82">
    <cfRule type="cellIs" dxfId="3574" priority="3578" operator="greaterThan">
      <formula>$M$6</formula>
    </cfRule>
  </conditionalFormatting>
  <conditionalFormatting sqref="L82">
    <cfRule type="cellIs" dxfId="3573" priority="3577" operator="greaterThan">
      <formula>$M$6</formula>
    </cfRule>
  </conditionalFormatting>
  <conditionalFormatting sqref="L82">
    <cfRule type="cellIs" dxfId="3572" priority="3576" operator="greaterThan">
      <formula>$M$6</formula>
    </cfRule>
  </conditionalFormatting>
  <conditionalFormatting sqref="L82">
    <cfRule type="cellIs" dxfId="3571" priority="3575" operator="greaterThan">
      <formula>$M$6</formula>
    </cfRule>
  </conditionalFormatting>
  <conditionalFormatting sqref="L82">
    <cfRule type="cellIs" dxfId="3570" priority="3574" operator="greaterThan">
      <formula>$M$6</formula>
    </cfRule>
  </conditionalFormatting>
  <conditionalFormatting sqref="L82">
    <cfRule type="cellIs" dxfId="3569" priority="3573" operator="greaterThan">
      <formula>$M$6</formula>
    </cfRule>
  </conditionalFormatting>
  <conditionalFormatting sqref="L82">
    <cfRule type="cellIs" dxfId="3568" priority="3572" operator="greaterThan">
      <formula>$M$6</formula>
    </cfRule>
  </conditionalFormatting>
  <conditionalFormatting sqref="L82">
    <cfRule type="cellIs" dxfId="3567" priority="3571" operator="greaterThan">
      <formula>$M$6</formula>
    </cfRule>
  </conditionalFormatting>
  <conditionalFormatting sqref="L82">
    <cfRule type="cellIs" dxfId="3566" priority="3570" operator="greaterThan">
      <formula>$M$6</formula>
    </cfRule>
  </conditionalFormatting>
  <conditionalFormatting sqref="L82">
    <cfRule type="cellIs" dxfId="3565" priority="3569" operator="greaterThan">
      <formula>$M$6</formula>
    </cfRule>
  </conditionalFormatting>
  <conditionalFormatting sqref="L82">
    <cfRule type="cellIs" dxfId="3564" priority="3568" operator="greaterThan">
      <formula>$M$6</formula>
    </cfRule>
  </conditionalFormatting>
  <conditionalFormatting sqref="L82">
    <cfRule type="cellIs" dxfId="3563" priority="3567" operator="greaterThan">
      <formula>$M$6</formula>
    </cfRule>
  </conditionalFormatting>
  <conditionalFormatting sqref="L82">
    <cfRule type="cellIs" dxfId="3562" priority="3566" operator="greaterThan">
      <formula>$M$6</formula>
    </cfRule>
  </conditionalFormatting>
  <conditionalFormatting sqref="L82">
    <cfRule type="cellIs" dxfId="3561" priority="3565" operator="greaterThan">
      <formula>$M$6</formula>
    </cfRule>
  </conditionalFormatting>
  <conditionalFormatting sqref="L82">
    <cfRule type="cellIs" dxfId="3560" priority="3564" operator="greaterThan">
      <formula>$M$6</formula>
    </cfRule>
  </conditionalFormatting>
  <conditionalFormatting sqref="L82">
    <cfRule type="cellIs" dxfId="3559" priority="3563" operator="greaterThan">
      <formula>$M$6</formula>
    </cfRule>
  </conditionalFormatting>
  <conditionalFormatting sqref="L82">
    <cfRule type="cellIs" dxfId="3558" priority="3562" operator="greaterThan">
      <formula>$M$6</formula>
    </cfRule>
  </conditionalFormatting>
  <conditionalFormatting sqref="L82">
    <cfRule type="cellIs" dxfId="3557" priority="3561" operator="greaterThan">
      <formula>$M$6</formula>
    </cfRule>
  </conditionalFormatting>
  <conditionalFormatting sqref="L82">
    <cfRule type="cellIs" dxfId="3556" priority="3560" operator="greaterThan">
      <formula>$M$6</formula>
    </cfRule>
  </conditionalFormatting>
  <conditionalFormatting sqref="L82">
    <cfRule type="cellIs" dxfId="3555" priority="3559" operator="greaterThan">
      <formula>$M$6</formula>
    </cfRule>
  </conditionalFormatting>
  <conditionalFormatting sqref="L82">
    <cfRule type="cellIs" dxfId="3554" priority="3558" operator="greaterThan">
      <formula>$M$6</formula>
    </cfRule>
  </conditionalFormatting>
  <conditionalFormatting sqref="L82">
    <cfRule type="cellIs" dxfId="3553" priority="3557" operator="greaterThan">
      <formula>$M$6</formula>
    </cfRule>
  </conditionalFormatting>
  <conditionalFormatting sqref="L82">
    <cfRule type="cellIs" dxfId="3552" priority="3556" operator="greaterThan">
      <formula>$M$6</formula>
    </cfRule>
  </conditionalFormatting>
  <conditionalFormatting sqref="L82">
    <cfRule type="cellIs" dxfId="3551" priority="3555" operator="greaterThan">
      <formula>$M$6</formula>
    </cfRule>
  </conditionalFormatting>
  <conditionalFormatting sqref="L82">
    <cfRule type="cellIs" dxfId="3550" priority="3554" operator="greaterThan">
      <formula>$M$6</formula>
    </cfRule>
  </conditionalFormatting>
  <conditionalFormatting sqref="L82">
    <cfRule type="cellIs" dxfId="3549" priority="3553" operator="greaterThan">
      <formula>$M$6</formula>
    </cfRule>
  </conditionalFormatting>
  <conditionalFormatting sqref="L82">
    <cfRule type="cellIs" dxfId="3548" priority="3552" operator="greaterThan">
      <formula>$M$6</formula>
    </cfRule>
  </conditionalFormatting>
  <conditionalFormatting sqref="L82">
    <cfRule type="cellIs" dxfId="3547" priority="3551" operator="greaterThan">
      <formula>$M$6</formula>
    </cfRule>
  </conditionalFormatting>
  <conditionalFormatting sqref="L82">
    <cfRule type="cellIs" dxfId="3546" priority="3550" operator="greaterThan">
      <formula>$M$6</formula>
    </cfRule>
  </conditionalFormatting>
  <conditionalFormatting sqref="L82">
    <cfRule type="cellIs" dxfId="3545" priority="3549" operator="greaterThan">
      <formula>$M$6</formula>
    </cfRule>
  </conditionalFormatting>
  <conditionalFormatting sqref="L82">
    <cfRule type="cellIs" dxfId="3544" priority="3548" operator="greaterThan">
      <formula>$M$6</formula>
    </cfRule>
  </conditionalFormatting>
  <conditionalFormatting sqref="L82">
    <cfRule type="cellIs" dxfId="3543" priority="3547" operator="greaterThan">
      <formula>$M$6</formula>
    </cfRule>
  </conditionalFormatting>
  <conditionalFormatting sqref="L82">
    <cfRule type="cellIs" dxfId="3542" priority="3546" operator="greaterThan">
      <formula>$M$6</formula>
    </cfRule>
  </conditionalFormatting>
  <conditionalFormatting sqref="L82">
    <cfRule type="cellIs" dxfId="3541" priority="3545" operator="greaterThan">
      <formula>$M$6</formula>
    </cfRule>
  </conditionalFormatting>
  <conditionalFormatting sqref="L82">
    <cfRule type="cellIs" dxfId="3540" priority="3544" operator="greaterThan">
      <formula>$M$6</formula>
    </cfRule>
  </conditionalFormatting>
  <conditionalFormatting sqref="L82">
    <cfRule type="cellIs" dxfId="3539" priority="3543" operator="greaterThan">
      <formula>$M$6</formula>
    </cfRule>
  </conditionalFormatting>
  <conditionalFormatting sqref="L82">
    <cfRule type="cellIs" dxfId="3538" priority="3542" operator="greaterThan">
      <formula>$M$6</formula>
    </cfRule>
  </conditionalFormatting>
  <conditionalFormatting sqref="L82">
    <cfRule type="cellIs" dxfId="3537" priority="3541" operator="greaterThan">
      <formula>$M$6</formula>
    </cfRule>
  </conditionalFormatting>
  <conditionalFormatting sqref="L82">
    <cfRule type="cellIs" dxfId="3536" priority="3540" operator="greaterThan">
      <formula>$M$6</formula>
    </cfRule>
  </conditionalFormatting>
  <conditionalFormatting sqref="L82">
    <cfRule type="cellIs" dxfId="3535" priority="3539" operator="greaterThan">
      <formula>$M$6</formula>
    </cfRule>
  </conditionalFormatting>
  <conditionalFormatting sqref="L82">
    <cfRule type="cellIs" dxfId="3534" priority="3538" operator="greaterThan">
      <formula>$M$6</formula>
    </cfRule>
  </conditionalFormatting>
  <conditionalFormatting sqref="L82">
    <cfRule type="cellIs" dxfId="3533" priority="3537" operator="greaterThan">
      <formula>$M$6</formula>
    </cfRule>
  </conditionalFormatting>
  <conditionalFormatting sqref="L82">
    <cfRule type="cellIs" dxfId="3532" priority="3536" operator="greaterThan">
      <formula>$M$6</formula>
    </cfRule>
  </conditionalFormatting>
  <conditionalFormatting sqref="L82">
    <cfRule type="cellIs" dxfId="3531" priority="3535" operator="greaterThan">
      <formula>$M$6</formula>
    </cfRule>
  </conditionalFormatting>
  <conditionalFormatting sqref="L82">
    <cfRule type="cellIs" dxfId="3530" priority="3534" operator="greaterThan">
      <formula>$M$6</formula>
    </cfRule>
  </conditionalFormatting>
  <conditionalFormatting sqref="L82">
    <cfRule type="cellIs" dxfId="3529" priority="3533" operator="greaterThan">
      <formula>$M$6</formula>
    </cfRule>
  </conditionalFormatting>
  <conditionalFormatting sqref="L82">
    <cfRule type="cellIs" dxfId="3528" priority="3532" operator="greaterThan">
      <formula>$M$6</formula>
    </cfRule>
  </conditionalFormatting>
  <conditionalFormatting sqref="L82">
    <cfRule type="cellIs" dxfId="3527" priority="3531" operator="greaterThan">
      <formula>$M$6</formula>
    </cfRule>
  </conditionalFormatting>
  <conditionalFormatting sqref="L82">
    <cfRule type="cellIs" dxfId="3526" priority="3530" operator="greaterThan">
      <formula>$M$6</formula>
    </cfRule>
  </conditionalFormatting>
  <conditionalFormatting sqref="L82">
    <cfRule type="cellIs" dxfId="3525" priority="3529" operator="greaterThan">
      <formula>$M$6</formula>
    </cfRule>
  </conditionalFormatting>
  <conditionalFormatting sqref="L82">
    <cfRule type="cellIs" dxfId="3524" priority="3528" operator="greaterThan">
      <formula>$M$6</formula>
    </cfRule>
  </conditionalFormatting>
  <conditionalFormatting sqref="L82">
    <cfRule type="cellIs" dxfId="3523" priority="3527" operator="greaterThan">
      <formula>$M$6</formula>
    </cfRule>
  </conditionalFormatting>
  <conditionalFormatting sqref="L82">
    <cfRule type="cellIs" dxfId="3522" priority="3526" operator="greaterThan">
      <formula>$M$6</formula>
    </cfRule>
  </conditionalFormatting>
  <conditionalFormatting sqref="L83">
    <cfRule type="cellIs" dxfId="3521" priority="3525" operator="greaterThan">
      <formula>$M$6</formula>
    </cfRule>
  </conditionalFormatting>
  <conditionalFormatting sqref="L83">
    <cfRule type="cellIs" dxfId="3520" priority="3524" operator="greaterThan">
      <formula>$M$6</formula>
    </cfRule>
  </conditionalFormatting>
  <conditionalFormatting sqref="L83">
    <cfRule type="cellIs" dxfId="3519" priority="3523" operator="greaterThan">
      <formula>$M$6</formula>
    </cfRule>
  </conditionalFormatting>
  <conditionalFormatting sqref="L83">
    <cfRule type="cellIs" dxfId="3518" priority="3522" operator="greaterThan">
      <formula>$M$6</formula>
    </cfRule>
  </conditionalFormatting>
  <conditionalFormatting sqref="L83">
    <cfRule type="cellIs" dxfId="3517" priority="3521" operator="greaterThan">
      <formula>$M$6</formula>
    </cfRule>
  </conditionalFormatting>
  <conditionalFormatting sqref="L83">
    <cfRule type="cellIs" dxfId="3516" priority="3520" operator="greaterThan">
      <formula>$M$6</formula>
    </cfRule>
  </conditionalFormatting>
  <conditionalFormatting sqref="L83">
    <cfRule type="cellIs" dxfId="3515" priority="3519" operator="greaterThan">
      <formula>$M$6</formula>
    </cfRule>
  </conditionalFormatting>
  <conditionalFormatting sqref="L83">
    <cfRule type="cellIs" dxfId="3514" priority="3518" operator="greaterThan">
      <formula>$M$6</formula>
    </cfRule>
  </conditionalFormatting>
  <conditionalFormatting sqref="L83">
    <cfRule type="cellIs" dxfId="3513" priority="3517" operator="greaterThan">
      <formula>$M$6</formula>
    </cfRule>
  </conditionalFormatting>
  <conditionalFormatting sqref="L83">
    <cfRule type="cellIs" dxfId="3512" priority="3516" operator="greaterThan">
      <formula>$M$6</formula>
    </cfRule>
  </conditionalFormatting>
  <conditionalFormatting sqref="L83">
    <cfRule type="cellIs" dxfId="3511" priority="3515" operator="greaterThan">
      <formula>$M$6</formula>
    </cfRule>
  </conditionalFormatting>
  <conditionalFormatting sqref="L83">
    <cfRule type="cellIs" dxfId="3510" priority="3514" operator="greaterThan">
      <formula>$M$6</formula>
    </cfRule>
  </conditionalFormatting>
  <conditionalFormatting sqref="L83">
    <cfRule type="cellIs" dxfId="3509" priority="3513" operator="greaterThan">
      <formula>$M$6</formula>
    </cfRule>
  </conditionalFormatting>
  <conditionalFormatting sqref="L83">
    <cfRule type="cellIs" dxfId="3508" priority="3512" operator="greaterThan">
      <formula>$M$6</formula>
    </cfRule>
  </conditionalFormatting>
  <conditionalFormatting sqref="L83">
    <cfRule type="cellIs" dxfId="3507" priority="3511" operator="greaterThan">
      <formula>$M$6</formula>
    </cfRule>
  </conditionalFormatting>
  <conditionalFormatting sqref="L83">
    <cfRule type="cellIs" dxfId="3506" priority="3510" operator="greaterThan">
      <formula>$M$6</formula>
    </cfRule>
  </conditionalFormatting>
  <conditionalFormatting sqref="L83">
    <cfRule type="cellIs" dxfId="3505" priority="3509" operator="greaterThan">
      <formula>$M$6</formula>
    </cfRule>
  </conditionalFormatting>
  <conditionalFormatting sqref="L83">
    <cfRule type="cellIs" dxfId="3504" priority="3508" operator="greaterThan">
      <formula>$M$6</formula>
    </cfRule>
  </conditionalFormatting>
  <conditionalFormatting sqref="L83">
    <cfRule type="cellIs" dxfId="3503" priority="3507" operator="greaterThan">
      <formula>$M$6</formula>
    </cfRule>
  </conditionalFormatting>
  <conditionalFormatting sqref="L83">
    <cfRule type="cellIs" dxfId="3502" priority="3506" operator="greaterThan">
      <formula>$M$6</formula>
    </cfRule>
  </conditionalFormatting>
  <conditionalFormatting sqref="L83">
    <cfRule type="cellIs" dxfId="3501" priority="3505" operator="greaterThan">
      <formula>$M$6</formula>
    </cfRule>
  </conditionalFormatting>
  <conditionalFormatting sqref="L83">
    <cfRule type="cellIs" dxfId="3500" priority="3504" operator="greaterThan">
      <formula>$M$6</formula>
    </cfRule>
  </conditionalFormatting>
  <conditionalFormatting sqref="L83">
    <cfRule type="cellIs" dxfId="3499" priority="3503" operator="greaterThan">
      <formula>$M$6</formula>
    </cfRule>
  </conditionalFormatting>
  <conditionalFormatting sqref="L83">
    <cfRule type="cellIs" dxfId="3498" priority="3502" operator="greaterThan">
      <formula>$M$6</formula>
    </cfRule>
  </conditionalFormatting>
  <conditionalFormatting sqref="L83">
    <cfRule type="cellIs" dxfId="3497" priority="3501" operator="greaterThan">
      <formula>$M$6</formula>
    </cfRule>
  </conditionalFormatting>
  <conditionalFormatting sqref="L83">
    <cfRule type="cellIs" dxfId="3496" priority="3500" operator="greaterThan">
      <formula>$M$6</formula>
    </cfRule>
  </conditionalFormatting>
  <conditionalFormatting sqref="L83">
    <cfRule type="cellIs" dxfId="3495" priority="3499" operator="greaterThan">
      <formula>$M$6</formula>
    </cfRule>
  </conditionalFormatting>
  <conditionalFormatting sqref="L83">
    <cfRule type="cellIs" dxfId="3494" priority="3498" operator="greaterThan">
      <formula>$M$6</formula>
    </cfRule>
  </conditionalFormatting>
  <conditionalFormatting sqref="L83">
    <cfRule type="cellIs" dxfId="3493" priority="3497" operator="greaterThan">
      <formula>$M$6</formula>
    </cfRule>
  </conditionalFormatting>
  <conditionalFormatting sqref="L83">
    <cfRule type="cellIs" dxfId="3492" priority="3496" operator="greaterThan">
      <formula>$M$6</formula>
    </cfRule>
  </conditionalFormatting>
  <conditionalFormatting sqref="L83">
    <cfRule type="cellIs" dxfId="3491" priority="3495" operator="greaterThan">
      <formula>$M$6</formula>
    </cfRule>
  </conditionalFormatting>
  <conditionalFormatting sqref="L83">
    <cfRule type="cellIs" dxfId="3490" priority="3494" operator="greaterThan">
      <formula>$M$6</formula>
    </cfRule>
  </conditionalFormatting>
  <conditionalFormatting sqref="L83">
    <cfRule type="cellIs" dxfId="3489" priority="3493" operator="greaterThan">
      <formula>$M$6</formula>
    </cfRule>
  </conditionalFormatting>
  <conditionalFormatting sqref="L83">
    <cfRule type="cellIs" dxfId="3488" priority="3492" operator="greaterThan">
      <formula>$M$6</formula>
    </cfRule>
  </conditionalFormatting>
  <conditionalFormatting sqref="L83">
    <cfRule type="cellIs" dxfId="3487" priority="3491" operator="greaterThan">
      <formula>$M$6</formula>
    </cfRule>
  </conditionalFormatting>
  <conditionalFormatting sqref="L83">
    <cfRule type="cellIs" dxfId="3486" priority="3490" operator="greaterThan">
      <formula>$M$6</formula>
    </cfRule>
  </conditionalFormatting>
  <conditionalFormatting sqref="L83">
    <cfRule type="cellIs" dxfId="3485" priority="3489" operator="greaterThan">
      <formula>$M$6</formula>
    </cfRule>
  </conditionalFormatting>
  <conditionalFormatting sqref="L83">
    <cfRule type="cellIs" dxfId="3484" priority="3488" operator="greaterThan">
      <formula>$M$6</formula>
    </cfRule>
  </conditionalFormatting>
  <conditionalFormatting sqref="L83">
    <cfRule type="cellIs" dxfId="3483" priority="3487" operator="greaterThan">
      <formula>$M$6</formula>
    </cfRule>
  </conditionalFormatting>
  <conditionalFormatting sqref="L83">
    <cfRule type="cellIs" dxfId="3482" priority="3486" operator="greaterThan">
      <formula>$M$6</formula>
    </cfRule>
  </conditionalFormatting>
  <conditionalFormatting sqref="L83">
    <cfRule type="cellIs" dxfId="3481" priority="3485" operator="greaterThan">
      <formula>$M$6</formula>
    </cfRule>
  </conditionalFormatting>
  <conditionalFormatting sqref="L83">
    <cfRule type="cellIs" dxfId="3480" priority="3484" operator="greaterThan">
      <formula>$M$6</formula>
    </cfRule>
  </conditionalFormatting>
  <conditionalFormatting sqref="L83">
    <cfRule type="cellIs" dxfId="3479" priority="3483" operator="greaterThan">
      <formula>$M$6</formula>
    </cfRule>
  </conditionalFormatting>
  <conditionalFormatting sqref="L83">
    <cfRule type="cellIs" dxfId="3478" priority="3482" operator="greaterThan">
      <formula>$M$6</formula>
    </cfRule>
  </conditionalFormatting>
  <conditionalFormatting sqref="L83">
    <cfRule type="cellIs" dxfId="3477" priority="3481" operator="greaterThan">
      <formula>$M$6</formula>
    </cfRule>
  </conditionalFormatting>
  <conditionalFormatting sqref="L83">
    <cfRule type="cellIs" dxfId="3476" priority="3480" operator="greaterThan">
      <formula>$M$6</formula>
    </cfRule>
  </conditionalFormatting>
  <conditionalFormatting sqref="L83">
    <cfRule type="cellIs" dxfId="3475" priority="3479" operator="greaterThan">
      <formula>$M$6</formula>
    </cfRule>
  </conditionalFormatting>
  <conditionalFormatting sqref="L83">
    <cfRule type="cellIs" dxfId="3474" priority="3478" operator="greaterThan">
      <formula>$M$6</formula>
    </cfRule>
  </conditionalFormatting>
  <conditionalFormatting sqref="L83">
    <cfRule type="cellIs" dxfId="3473" priority="3477" operator="greaterThan">
      <formula>$M$6</formula>
    </cfRule>
  </conditionalFormatting>
  <conditionalFormatting sqref="L83">
    <cfRule type="cellIs" dxfId="3472" priority="3476" operator="greaterThan">
      <formula>$M$6</formula>
    </cfRule>
  </conditionalFormatting>
  <conditionalFormatting sqref="L83">
    <cfRule type="cellIs" dxfId="3471" priority="3475" operator="greaterThan">
      <formula>$M$6</formula>
    </cfRule>
  </conditionalFormatting>
  <conditionalFormatting sqref="L83">
    <cfRule type="cellIs" dxfId="3470" priority="3474" operator="greaterThan">
      <formula>$M$6</formula>
    </cfRule>
  </conditionalFormatting>
  <conditionalFormatting sqref="L83">
    <cfRule type="cellIs" dxfId="3469" priority="3473" operator="greaterThan">
      <formula>$M$6</formula>
    </cfRule>
  </conditionalFormatting>
  <conditionalFormatting sqref="L83">
    <cfRule type="cellIs" dxfId="3468" priority="3472" operator="greaterThan">
      <formula>$M$6</formula>
    </cfRule>
  </conditionalFormatting>
  <conditionalFormatting sqref="L83">
    <cfRule type="cellIs" dxfId="3467" priority="3471" operator="greaterThan">
      <formula>$M$6</formula>
    </cfRule>
  </conditionalFormatting>
  <conditionalFormatting sqref="L83">
    <cfRule type="cellIs" dxfId="3466" priority="3470" operator="greaterThan">
      <formula>$M$6</formula>
    </cfRule>
  </conditionalFormatting>
  <conditionalFormatting sqref="L83">
    <cfRule type="cellIs" dxfId="3465" priority="3469" operator="greaterThan">
      <formula>$M$6</formula>
    </cfRule>
  </conditionalFormatting>
  <conditionalFormatting sqref="L83">
    <cfRule type="cellIs" dxfId="3464" priority="3468" operator="greaterThan">
      <formula>$M$6</formula>
    </cfRule>
  </conditionalFormatting>
  <conditionalFormatting sqref="L83">
    <cfRule type="cellIs" dxfId="3463" priority="3467" operator="greaterThan">
      <formula>$M$6</formula>
    </cfRule>
  </conditionalFormatting>
  <conditionalFormatting sqref="L83">
    <cfRule type="cellIs" dxfId="3462" priority="3466" operator="greaterThan">
      <formula>$M$6</formula>
    </cfRule>
  </conditionalFormatting>
  <conditionalFormatting sqref="L83">
    <cfRule type="cellIs" dxfId="3461" priority="3465" operator="greaterThan">
      <formula>$M$6</formula>
    </cfRule>
  </conditionalFormatting>
  <conditionalFormatting sqref="L83">
    <cfRule type="cellIs" dxfId="3460" priority="3464" operator="greaterThan">
      <formula>$M$6</formula>
    </cfRule>
  </conditionalFormatting>
  <conditionalFormatting sqref="L83">
    <cfRule type="cellIs" dxfId="3459" priority="3463" operator="greaterThan">
      <formula>$M$6</formula>
    </cfRule>
  </conditionalFormatting>
  <conditionalFormatting sqref="L74">
    <cfRule type="cellIs" dxfId="3458" priority="3462" operator="greaterThan">
      <formula>$M$6</formula>
    </cfRule>
  </conditionalFormatting>
  <conditionalFormatting sqref="L74">
    <cfRule type="cellIs" dxfId="3457" priority="3461" operator="greaterThan">
      <formula>$M$6</formula>
    </cfRule>
  </conditionalFormatting>
  <conditionalFormatting sqref="L74">
    <cfRule type="cellIs" dxfId="3456" priority="3460" operator="greaterThan">
      <formula>$M$6</formula>
    </cfRule>
  </conditionalFormatting>
  <conditionalFormatting sqref="L74">
    <cfRule type="cellIs" dxfId="3455" priority="3459" operator="greaterThan">
      <formula>$M$6</formula>
    </cfRule>
  </conditionalFormatting>
  <conditionalFormatting sqref="L74">
    <cfRule type="cellIs" dxfId="3454" priority="3458" operator="greaterThan">
      <formula>$M$6</formula>
    </cfRule>
  </conditionalFormatting>
  <conditionalFormatting sqref="L74">
    <cfRule type="cellIs" dxfId="3453" priority="3457" operator="greaterThan">
      <formula>$M$6</formula>
    </cfRule>
  </conditionalFormatting>
  <conditionalFormatting sqref="L74">
    <cfRule type="cellIs" dxfId="3452" priority="3456" operator="greaterThan">
      <formula>$M$6</formula>
    </cfRule>
  </conditionalFormatting>
  <conditionalFormatting sqref="L74">
    <cfRule type="cellIs" dxfId="3451" priority="3455" operator="greaterThan">
      <formula>$M$6</formula>
    </cfRule>
  </conditionalFormatting>
  <conditionalFormatting sqref="L74">
    <cfRule type="cellIs" dxfId="3450" priority="3454" operator="greaterThan">
      <formula>$M$6</formula>
    </cfRule>
  </conditionalFormatting>
  <conditionalFormatting sqref="L74">
    <cfRule type="cellIs" dxfId="3449" priority="3453" operator="greaterThan">
      <formula>$M$6</formula>
    </cfRule>
  </conditionalFormatting>
  <conditionalFormatting sqref="L74">
    <cfRule type="cellIs" dxfId="3448" priority="3452" operator="greaterThan">
      <formula>$M$6</formula>
    </cfRule>
  </conditionalFormatting>
  <conditionalFormatting sqref="L74">
    <cfRule type="cellIs" dxfId="3447" priority="3451" operator="greaterThan">
      <formula>$M$6</formula>
    </cfRule>
  </conditionalFormatting>
  <conditionalFormatting sqref="L74">
    <cfRule type="cellIs" dxfId="3446" priority="3450" operator="greaterThan">
      <formula>$M$6</formula>
    </cfRule>
  </conditionalFormatting>
  <conditionalFormatting sqref="L74">
    <cfRule type="cellIs" dxfId="3445" priority="3449" operator="greaterThan">
      <formula>$M$6</formula>
    </cfRule>
  </conditionalFormatting>
  <conditionalFormatting sqref="L74">
    <cfRule type="cellIs" dxfId="3444" priority="3448" operator="greaterThan">
      <formula>$M$6</formula>
    </cfRule>
  </conditionalFormatting>
  <conditionalFormatting sqref="L74">
    <cfRule type="cellIs" dxfId="3443" priority="3447" operator="greaterThan">
      <formula>$M$6</formula>
    </cfRule>
  </conditionalFormatting>
  <conditionalFormatting sqref="L74">
    <cfRule type="cellIs" dxfId="3442" priority="3446" operator="greaterThan">
      <formula>$M$6</formula>
    </cfRule>
  </conditionalFormatting>
  <conditionalFormatting sqref="L74">
    <cfRule type="cellIs" dxfId="3441" priority="3445" operator="greaterThan">
      <formula>$M$6</formula>
    </cfRule>
  </conditionalFormatting>
  <conditionalFormatting sqref="L74">
    <cfRule type="cellIs" dxfId="3440" priority="3444" operator="greaterThan">
      <formula>$M$6</formula>
    </cfRule>
  </conditionalFormatting>
  <conditionalFormatting sqref="L74">
    <cfRule type="cellIs" dxfId="3439" priority="3443" operator="greaterThan">
      <formula>$M$6</formula>
    </cfRule>
  </conditionalFormatting>
  <conditionalFormatting sqref="L74">
    <cfRule type="cellIs" dxfId="3438" priority="3442" operator="greaterThan">
      <formula>$M$6</formula>
    </cfRule>
  </conditionalFormatting>
  <conditionalFormatting sqref="L74">
    <cfRule type="cellIs" dxfId="3437" priority="3441" operator="greaterThan">
      <formula>$M$6</formula>
    </cfRule>
  </conditionalFormatting>
  <conditionalFormatting sqref="L74">
    <cfRule type="cellIs" dxfId="3436" priority="3440" operator="greaterThan">
      <formula>$M$6</formula>
    </cfRule>
  </conditionalFormatting>
  <conditionalFormatting sqref="L74">
    <cfRule type="cellIs" dxfId="3435" priority="3439" operator="greaterThan">
      <formula>$M$6</formula>
    </cfRule>
  </conditionalFormatting>
  <conditionalFormatting sqref="L74">
    <cfRule type="cellIs" dxfId="3434" priority="3438" operator="greaterThan">
      <formula>$M$6</formula>
    </cfRule>
  </conditionalFormatting>
  <conditionalFormatting sqref="L74">
    <cfRule type="cellIs" dxfId="3433" priority="3437" operator="greaterThan">
      <formula>$M$6</formula>
    </cfRule>
  </conditionalFormatting>
  <conditionalFormatting sqref="L74">
    <cfRule type="cellIs" dxfId="3432" priority="3436" operator="greaterThan">
      <formula>$M$6</formula>
    </cfRule>
  </conditionalFormatting>
  <conditionalFormatting sqref="L74">
    <cfRule type="cellIs" dxfId="3431" priority="3435" operator="greaterThan">
      <formula>$M$6</formula>
    </cfRule>
  </conditionalFormatting>
  <conditionalFormatting sqref="L74">
    <cfRule type="cellIs" dxfId="3430" priority="3434" operator="greaterThan">
      <formula>$M$6</formula>
    </cfRule>
  </conditionalFormatting>
  <conditionalFormatting sqref="L74">
    <cfRule type="cellIs" dxfId="3429" priority="3433" operator="greaterThan">
      <formula>$M$6</formula>
    </cfRule>
  </conditionalFormatting>
  <conditionalFormatting sqref="L74">
    <cfRule type="cellIs" dxfId="3428" priority="3432" operator="greaterThan">
      <formula>$M$6</formula>
    </cfRule>
  </conditionalFormatting>
  <conditionalFormatting sqref="L74">
    <cfRule type="cellIs" dxfId="3427" priority="3431" operator="greaterThan">
      <formula>$M$6</formula>
    </cfRule>
  </conditionalFormatting>
  <conditionalFormatting sqref="L74">
    <cfRule type="cellIs" dxfId="3426" priority="3430" operator="greaterThan">
      <formula>$M$6</formula>
    </cfRule>
  </conditionalFormatting>
  <conditionalFormatting sqref="L74">
    <cfRule type="cellIs" dxfId="3425" priority="3429" operator="greaterThan">
      <formula>$M$6</formula>
    </cfRule>
  </conditionalFormatting>
  <conditionalFormatting sqref="L74">
    <cfRule type="cellIs" dxfId="3424" priority="3428" operator="greaterThan">
      <formula>$M$6</formula>
    </cfRule>
  </conditionalFormatting>
  <conditionalFormatting sqref="L74">
    <cfRule type="cellIs" dxfId="3423" priority="3427" operator="greaterThan">
      <formula>$M$6</formula>
    </cfRule>
  </conditionalFormatting>
  <conditionalFormatting sqref="L74">
    <cfRule type="cellIs" dxfId="3422" priority="3426" operator="greaterThan">
      <formula>$M$6</formula>
    </cfRule>
  </conditionalFormatting>
  <conditionalFormatting sqref="L74">
    <cfRule type="cellIs" dxfId="3421" priority="3425" operator="greaterThan">
      <formula>$M$6</formula>
    </cfRule>
  </conditionalFormatting>
  <conditionalFormatting sqref="L74">
    <cfRule type="cellIs" dxfId="3420" priority="3424" operator="greaterThan">
      <formula>$M$6</formula>
    </cfRule>
  </conditionalFormatting>
  <conditionalFormatting sqref="L74">
    <cfRule type="cellIs" dxfId="3419" priority="3423" operator="greaterThan">
      <formula>$M$6</formula>
    </cfRule>
  </conditionalFormatting>
  <conditionalFormatting sqref="L74">
    <cfRule type="cellIs" dxfId="3418" priority="3422" operator="greaterThan">
      <formula>$M$6</formula>
    </cfRule>
  </conditionalFormatting>
  <conditionalFormatting sqref="L74">
    <cfRule type="cellIs" dxfId="3417" priority="3421" operator="greaterThan">
      <formula>$M$6</formula>
    </cfRule>
  </conditionalFormatting>
  <conditionalFormatting sqref="L74">
    <cfRule type="cellIs" dxfId="3416" priority="3420" operator="greaterThan">
      <formula>$M$6</formula>
    </cfRule>
  </conditionalFormatting>
  <conditionalFormatting sqref="L74">
    <cfRule type="cellIs" dxfId="3415" priority="3419" operator="greaterThan">
      <formula>$M$6</formula>
    </cfRule>
  </conditionalFormatting>
  <conditionalFormatting sqref="L74">
    <cfRule type="cellIs" dxfId="3414" priority="3418" operator="greaterThan">
      <formula>$M$6</formula>
    </cfRule>
  </conditionalFormatting>
  <conditionalFormatting sqref="L74">
    <cfRule type="cellIs" dxfId="3413" priority="3417" operator="greaterThan">
      <formula>$M$6</formula>
    </cfRule>
  </conditionalFormatting>
  <conditionalFormatting sqref="L74">
    <cfRule type="cellIs" dxfId="3412" priority="3416" operator="greaterThan">
      <formula>$M$6</formula>
    </cfRule>
  </conditionalFormatting>
  <conditionalFormatting sqref="L74">
    <cfRule type="cellIs" dxfId="3411" priority="3415" operator="greaterThan">
      <formula>$M$6</formula>
    </cfRule>
  </conditionalFormatting>
  <conditionalFormatting sqref="L74">
    <cfRule type="cellIs" dxfId="3410" priority="3414" operator="greaterThan">
      <formula>$M$6</formula>
    </cfRule>
  </conditionalFormatting>
  <conditionalFormatting sqref="L74">
    <cfRule type="cellIs" dxfId="3409" priority="3413" operator="greaterThan">
      <formula>$M$6</formula>
    </cfRule>
  </conditionalFormatting>
  <conditionalFormatting sqref="L74">
    <cfRule type="cellIs" dxfId="3408" priority="3412" operator="greaterThan">
      <formula>$M$6</formula>
    </cfRule>
  </conditionalFormatting>
  <conditionalFormatting sqref="L74">
    <cfRule type="cellIs" dxfId="3407" priority="3411" operator="greaterThan">
      <formula>$M$6</formula>
    </cfRule>
  </conditionalFormatting>
  <conditionalFormatting sqref="L74">
    <cfRule type="cellIs" dxfId="3406" priority="3410" operator="greaterThan">
      <formula>$M$6</formula>
    </cfRule>
  </conditionalFormatting>
  <conditionalFormatting sqref="L74">
    <cfRule type="cellIs" dxfId="3405" priority="3409" operator="greaterThan">
      <formula>$M$6</formula>
    </cfRule>
  </conditionalFormatting>
  <conditionalFormatting sqref="L74">
    <cfRule type="cellIs" dxfId="3404" priority="3408" operator="greaterThan">
      <formula>$M$6</formula>
    </cfRule>
  </conditionalFormatting>
  <conditionalFormatting sqref="L74">
    <cfRule type="cellIs" dxfId="3403" priority="3407" operator="greaterThan">
      <formula>$M$6</formula>
    </cfRule>
  </conditionalFormatting>
  <conditionalFormatting sqref="L74">
    <cfRule type="cellIs" dxfId="3402" priority="3406" operator="greaterThan">
      <formula>$M$6</formula>
    </cfRule>
  </conditionalFormatting>
  <conditionalFormatting sqref="L74">
    <cfRule type="cellIs" dxfId="3401" priority="3405" operator="greaterThan">
      <formula>$M$6</formula>
    </cfRule>
  </conditionalFormatting>
  <conditionalFormatting sqref="L74">
    <cfRule type="cellIs" dxfId="3400" priority="3404" operator="greaterThan">
      <formula>$M$6</formula>
    </cfRule>
  </conditionalFormatting>
  <conditionalFormatting sqref="L74">
    <cfRule type="cellIs" dxfId="3399" priority="3403" operator="greaterThan">
      <formula>$M$6</formula>
    </cfRule>
  </conditionalFormatting>
  <conditionalFormatting sqref="L74">
    <cfRule type="cellIs" dxfId="3398" priority="3402" operator="greaterThan">
      <formula>$M$6</formula>
    </cfRule>
  </conditionalFormatting>
  <conditionalFormatting sqref="L74">
    <cfRule type="cellIs" dxfId="3397" priority="3401" operator="greaterThan">
      <formula>$M$6</formula>
    </cfRule>
  </conditionalFormatting>
  <conditionalFormatting sqref="L74">
    <cfRule type="cellIs" dxfId="3396" priority="3400" operator="greaterThan">
      <formula>$M$6</formula>
    </cfRule>
  </conditionalFormatting>
  <conditionalFormatting sqref="L75">
    <cfRule type="cellIs" dxfId="3395" priority="3399" operator="greaterThan">
      <formula>$M$6</formula>
    </cfRule>
  </conditionalFormatting>
  <conditionalFormatting sqref="L75">
    <cfRule type="cellIs" dxfId="3394" priority="3398" operator="greaterThan">
      <formula>$M$6</formula>
    </cfRule>
  </conditionalFormatting>
  <conditionalFormatting sqref="L75">
    <cfRule type="cellIs" dxfId="3393" priority="3397" operator="greaterThan">
      <formula>$M$6</formula>
    </cfRule>
  </conditionalFormatting>
  <conditionalFormatting sqref="L75">
    <cfRule type="cellIs" dxfId="3392" priority="3396" operator="greaterThan">
      <formula>$M$6</formula>
    </cfRule>
  </conditionalFormatting>
  <conditionalFormatting sqref="L75">
    <cfRule type="cellIs" dxfId="3391" priority="3395" operator="greaterThan">
      <formula>$M$6</formula>
    </cfRule>
  </conditionalFormatting>
  <conditionalFormatting sqref="L75">
    <cfRule type="cellIs" dxfId="3390" priority="3394" operator="greaterThan">
      <formula>$M$6</formula>
    </cfRule>
  </conditionalFormatting>
  <conditionalFormatting sqref="L75">
    <cfRule type="cellIs" dxfId="3389" priority="3393" operator="greaterThan">
      <formula>$M$6</formula>
    </cfRule>
  </conditionalFormatting>
  <conditionalFormatting sqref="L75">
    <cfRule type="cellIs" dxfId="3388" priority="3392" operator="greaterThan">
      <formula>$M$6</formula>
    </cfRule>
  </conditionalFormatting>
  <conditionalFormatting sqref="L75">
    <cfRule type="cellIs" dxfId="3387" priority="3391" operator="greaterThan">
      <formula>$M$6</formula>
    </cfRule>
  </conditionalFormatting>
  <conditionalFormatting sqref="L75">
    <cfRule type="cellIs" dxfId="3386" priority="3390" operator="greaterThan">
      <formula>$M$6</formula>
    </cfRule>
  </conditionalFormatting>
  <conditionalFormatting sqref="L75">
    <cfRule type="cellIs" dxfId="3385" priority="3389" operator="greaterThan">
      <formula>$M$6</formula>
    </cfRule>
  </conditionalFormatting>
  <conditionalFormatting sqref="L75">
    <cfRule type="cellIs" dxfId="3384" priority="3388" operator="greaterThan">
      <formula>$M$6</formula>
    </cfRule>
  </conditionalFormatting>
  <conditionalFormatting sqref="L75">
    <cfRule type="cellIs" dxfId="3383" priority="3387" operator="greaterThan">
      <formula>$M$6</formula>
    </cfRule>
  </conditionalFormatting>
  <conditionalFormatting sqref="L75">
    <cfRule type="cellIs" dxfId="3382" priority="3386" operator="greaterThan">
      <formula>$M$6</formula>
    </cfRule>
  </conditionalFormatting>
  <conditionalFormatting sqref="L75">
    <cfRule type="cellIs" dxfId="3381" priority="3385" operator="greaterThan">
      <formula>$M$6</formula>
    </cfRule>
  </conditionalFormatting>
  <conditionalFormatting sqref="L75">
    <cfRule type="cellIs" dxfId="3380" priority="3384" operator="greaterThan">
      <formula>$M$6</formula>
    </cfRule>
  </conditionalFormatting>
  <conditionalFormatting sqref="L75">
    <cfRule type="cellIs" dxfId="3379" priority="3383" operator="greaterThan">
      <formula>$M$6</formula>
    </cfRule>
  </conditionalFormatting>
  <conditionalFormatting sqref="L75">
    <cfRule type="cellIs" dxfId="3378" priority="3382" operator="greaterThan">
      <formula>$M$6</formula>
    </cfRule>
  </conditionalFormatting>
  <conditionalFormatting sqref="L75">
    <cfRule type="cellIs" dxfId="3377" priority="3381" operator="greaterThan">
      <formula>$M$6</formula>
    </cfRule>
  </conditionalFormatting>
  <conditionalFormatting sqref="L75">
    <cfRule type="cellIs" dxfId="3376" priority="3380" operator="greaterThan">
      <formula>$M$6</formula>
    </cfRule>
  </conditionalFormatting>
  <conditionalFormatting sqref="L75">
    <cfRule type="cellIs" dxfId="3375" priority="3379" operator="greaterThan">
      <formula>$M$6</formula>
    </cfRule>
  </conditionalFormatting>
  <conditionalFormatting sqref="L75">
    <cfRule type="cellIs" dxfId="3374" priority="3378" operator="greaterThan">
      <formula>$M$6</formula>
    </cfRule>
  </conditionalFormatting>
  <conditionalFormatting sqref="L75">
    <cfRule type="cellIs" dxfId="3373" priority="3377" operator="greaterThan">
      <formula>$M$6</formula>
    </cfRule>
  </conditionalFormatting>
  <conditionalFormatting sqref="L75">
    <cfRule type="cellIs" dxfId="3372" priority="3376" operator="greaterThan">
      <formula>$M$6</formula>
    </cfRule>
  </conditionalFormatting>
  <conditionalFormatting sqref="L75">
    <cfRule type="cellIs" dxfId="3371" priority="3375" operator="greaterThan">
      <formula>$M$6</formula>
    </cfRule>
  </conditionalFormatting>
  <conditionalFormatting sqref="L75">
    <cfRule type="cellIs" dxfId="3370" priority="3374" operator="greaterThan">
      <formula>$M$6</formula>
    </cfRule>
  </conditionalFormatting>
  <conditionalFormatting sqref="L75">
    <cfRule type="cellIs" dxfId="3369" priority="3373" operator="greaterThan">
      <formula>$M$6</formula>
    </cfRule>
  </conditionalFormatting>
  <conditionalFormatting sqref="L75">
    <cfRule type="cellIs" dxfId="3368" priority="3372" operator="greaterThan">
      <formula>$M$6</formula>
    </cfRule>
  </conditionalFormatting>
  <conditionalFormatting sqref="L75">
    <cfRule type="cellIs" dxfId="3367" priority="3371" operator="greaterThan">
      <formula>$M$6</formula>
    </cfRule>
  </conditionalFormatting>
  <conditionalFormatting sqref="L75">
    <cfRule type="cellIs" dxfId="3366" priority="3370" operator="greaterThan">
      <formula>$M$6</formula>
    </cfRule>
  </conditionalFormatting>
  <conditionalFormatting sqref="L75">
    <cfRule type="cellIs" dxfId="3365" priority="3369" operator="greaterThan">
      <formula>$M$6</formula>
    </cfRule>
  </conditionalFormatting>
  <conditionalFormatting sqref="L75">
    <cfRule type="cellIs" dxfId="3364" priority="3368" operator="greaterThan">
      <formula>$M$6</formula>
    </cfRule>
  </conditionalFormatting>
  <conditionalFormatting sqref="L75">
    <cfRule type="cellIs" dxfId="3363" priority="3367" operator="greaterThan">
      <formula>$M$6</formula>
    </cfRule>
  </conditionalFormatting>
  <conditionalFormatting sqref="L75">
    <cfRule type="cellIs" dxfId="3362" priority="3366" operator="greaterThan">
      <formula>$M$6</formula>
    </cfRule>
  </conditionalFormatting>
  <conditionalFormatting sqref="L75">
    <cfRule type="cellIs" dxfId="3361" priority="3365" operator="greaterThan">
      <formula>$M$6</formula>
    </cfRule>
  </conditionalFormatting>
  <conditionalFormatting sqref="L75">
    <cfRule type="cellIs" dxfId="3360" priority="3364" operator="greaterThan">
      <formula>$M$6</formula>
    </cfRule>
  </conditionalFormatting>
  <conditionalFormatting sqref="L75">
    <cfRule type="cellIs" dxfId="3359" priority="3363" operator="greaterThan">
      <formula>$M$6</formula>
    </cfRule>
  </conditionalFormatting>
  <conditionalFormatting sqref="L75">
    <cfRule type="cellIs" dxfId="3358" priority="3362" operator="greaterThan">
      <formula>$M$6</formula>
    </cfRule>
  </conditionalFormatting>
  <conditionalFormatting sqref="L75">
    <cfRule type="cellIs" dxfId="3357" priority="3361" operator="greaterThan">
      <formula>$M$6</formula>
    </cfRule>
  </conditionalFormatting>
  <conditionalFormatting sqref="L75">
    <cfRule type="cellIs" dxfId="3356" priority="3360" operator="greaterThan">
      <formula>$M$6</formula>
    </cfRule>
  </conditionalFormatting>
  <conditionalFormatting sqref="L75">
    <cfRule type="cellIs" dxfId="3355" priority="3359" operator="greaterThan">
      <formula>$M$6</formula>
    </cfRule>
  </conditionalFormatting>
  <conditionalFormatting sqref="L75">
    <cfRule type="cellIs" dxfId="3354" priority="3358" operator="greaterThan">
      <formula>$M$6</formula>
    </cfRule>
  </conditionalFormatting>
  <conditionalFormatting sqref="L75">
    <cfRule type="cellIs" dxfId="3353" priority="3357" operator="greaterThan">
      <formula>$M$6</formula>
    </cfRule>
  </conditionalFormatting>
  <conditionalFormatting sqref="L75">
    <cfRule type="cellIs" dxfId="3352" priority="3356" operator="greaterThan">
      <formula>$M$6</formula>
    </cfRule>
  </conditionalFormatting>
  <conditionalFormatting sqref="L75">
    <cfRule type="cellIs" dxfId="3351" priority="3355" operator="greaterThan">
      <formula>$M$6</formula>
    </cfRule>
  </conditionalFormatting>
  <conditionalFormatting sqref="L75">
    <cfRule type="cellIs" dxfId="3350" priority="3354" operator="greaterThan">
      <formula>$M$6</formula>
    </cfRule>
  </conditionalFormatting>
  <conditionalFormatting sqref="L75">
    <cfRule type="cellIs" dxfId="3349" priority="3353" operator="greaterThan">
      <formula>$M$6</formula>
    </cfRule>
  </conditionalFormatting>
  <conditionalFormatting sqref="L75">
    <cfRule type="cellIs" dxfId="3348" priority="3352" operator="greaterThan">
      <formula>$M$6</formula>
    </cfRule>
  </conditionalFormatting>
  <conditionalFormatting sqref="L75">
    <cfRule type="cellIs" dxfId="3347" priority="3351" operator="greaterThan">
      <formula>$M$6</formula>
    </cfRule>
  </conditionalFormatting>
  <conditionalFormatting sqref="L75">
    <cfRule type="cellIs" dxfId="3346" priority="3350" operator="greaterThan">
      <formula>$M$6</formula>
    </cfRule>
  </conditionalFormatting>
  <conditionalFormatting sqref="L75">
    <cfRule type="cellIs" dxfId="3345" priority="3349" operator="greaterThan">
      <formula>$M$6</formula>
    </cfRule>
  </conditionalFormatting>
  <conditionalFormatting sqref="L75">
    <cfRule type="cellIs" dxfId="3344" priority="3348" operator="greaterThan">
      <formula>$M$6</formula>
    </cfRule>
  </conditionalFormatting>
  <conditionalFormatting sqref="L75">
    <cfRule type="cellIs" dxfId="3343" priority="3347" operator="greaterThan">
      <formula>$M$6</formula>
    </cfRule>
  </conditionalFormatting>
  <conditionalFormatting sqref="L75">
    <cfRule type="cellIs" dxfId="3342" priority="3346" operator="greaterThan">
      <formula>$M$6</formula>
    </cfRule>
  </conditionalFormatting>
  <conditionalFormatting sqref="L75">
    <cfRule type="cellIs" dxfId="3341" priority="3345" operator="greaterThan">
      <formula>$M$6</formula>
    </cfRule>
  </conditionalFormatting>
  <conditionalFormatting sqref="L75">
    <cfRule type="cellIs" dxfId="3340" priority="3344" operator="greaterThan">
      <formula>$M$6</formula>
    </cfRule>
  </conditionalFormatting>
  <conditionalFormatting sqref="L75">
    <cfRule type="cellIs" dxfId="3339" priority="3343" operator="greaterThan">
      <formula>$M$6</formula>
    </cfRule>
  </conditionalFormatting>
  <conditionalFormatting sqref="L75">
    <cfRule type="cellIs" dxfId="3338" priority="3342" operator="greaterThan">
      <formula>$M$6</formula>
    </cfRule>
  </conditionalFormatting>
  <conditionalFormatting sqref="L75">
    <cfRule type="cellIs" dxfId="3337" priority="3341" operator="greaterThan">
      <formula>$M$6</formula>
    </cfRule>
  </conditionalFormatting>
  <conditionalFormatting sqref="L75">
    <cfRule type="cellIs" dxfId="3336" priority="3340" operator="greaterThan">
      <formula>$M$6</formula>
    </cfRule>
  </conditionalFormatting>
  <conditionalFormatting sqref="L75">
    <cfRule type="cellIs" dxfId="3335" priority="3339" operator="greaterThan">
      <formula>$M$6</formula>
    </cfRule>
  </conditionalFormatting>
  <conditionalFormatting sqref="L75">
    <cfRule type="cellIs" dxfId="3334" priority="3338" operator="greaterThan">
      <formula>$M$6</formula>
    </cfRule>
  </conditionalFormatting>
  <conditionalFormatting sqref="L75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71:L74">
    <cfRule type="cellIs" dxfId="3269" priority="3273" operator="greaterThan">
      <formula>$M$6</formula>
    </cfRule>
  </conditionalFormatting>
  <conditionalFormatting sqref="L71:L74">
    <cfRule type="cellIs" dxfId="3268" priority="3272" operator="greaterThan">
      <formula>$M$6</formula>
    </cfRule>
  </conditionalFormatting>
  <conditionalFormatting sqref="L71:L74">
    <cfRule type="cellIs" dxfId="3267" priority="3271" operator="greaterThan">
      <formula>$M$6</formula>
    </cfRule>
  </conditionalFormatting>
  <conditionalFormatting sqref="L71:L74">
    <cfRule type="cellIs" dxfId="3266" priority="3270" operator="greaterThan">
      <formula>$M$6</formula>
    </cfRule>
  </conditionalFormatting>
  <conditionalFormatting sqref="L71:L74">
    <cfRule type="cellIs" dxfId="3265" priority="3269" operator="greaterThan">
      <formula>$M$6</formula>
    </cfRule>
  </conditionalFormatting>
  <conditionalFormatting sqref="L71:L74">
    <cfRule type="cellIs" dxfId="3264" priority="3268" operator="greaterThan">
      <formula>$M$6</formula>
    </cfRule>
  </conditionalFormatting>
  <conditionalFormatting sqref="L71:L74">
    <cfRule type="cellIs" dxfId="3263" priority="3267" operator="greaterThan">
      <formula>$M$6</formula>
    </cfRule>
  </conditionalFormatting>
  <conditionalFormatting sqref="L71:L74">
    <cfRule type="cellIs" dxfId="3262" priority="3266" operator="greaterThan">
      <formula>$M$6</formula>
    </cfRule>
  </conditionalFormatting>
  <conditionalFormatting sqref="L71:L74">
    <cfRule type="cellIs" dxfId="3261" priority="3265" operator="greaterThan">
      <formula>$M$6</formula>
    </cfRule>
  </conditionalFormatting>
  <conditionalFormatting sqref="L71:L74">
    <cfRule type="cellIs" dxfId="3260" priority="3264" operator="greaterThan">
      <formula>$M$6</formula>
    </cfRule>
  </conditionalFormatting>
  <conditionalFormatting sqref="L71:L74">
    <cfRule type="cellIs" dxfId="3259" priority="3263" operator="greaterThan">
      <formula>$M$6</formula>
    </cfRule>
  </conditionalFormatting>
  <conditionalFormatting sqref="L71:L74">
    <cfRule type="cellIs" dxfId="3258" priority="3262" operator="greaterThan">
      <formula>$M$6</formula>
    </cfRule>
  </conditionalFormatting>
  <conditionalFormatting sqref="L71:L74">
    <cfRule type="cellIs" dxfId="3257" priority="3261" operator="greaterThan">
      <formula>$M$6</formula>
    </cfRule>
  </conditionalFormatting>
  <conditionalFormatting sqref="L71:L74">
    <cfRule type="cellIs" dxfId="3256" priority="3260" operator="greaterThan">
      <formula>$M$6</formula>
    </cfRule>
  </conditionalFormatting>
  <conditionalFormatting sqref="L71:L74">
    <cfRule type="cellIs" dxfId="3255" priority="3259" operator="greaterThan">
      <formula>$M$6</formula>
    </cfRule>
  </conditionalFormatting>
  <conditionalFormatting sqref="L71:L74">
    <cfRule type="cellIs" dxfId="3254" priority="3258" operator="greaterThan">
      <formula>$M$6</formula>
    </cfRule>
  </conditionalFormatting>
  <conditionalFormatting sqref="L71:L74">
    <cfRule type="cellIs" dxfId="3253" priority="3257" operator="greaterThan">
      <formula>$M$6</formula>
    </cfRule>
  </conditionalFormatting>
  <conditionalFormatting sqref="L71:L74">
    <cfRule type="cellIs" dxfId="3252" priority="3256" operator="greaterThan">
      <formula>$M$6</formula>
    </cfRule>
  </conditionalFormatting>
  <conditionalFormatting sqref="L71:L74">
    <cfRule type="cellIs" dxfId="3251" priority="3255" operator="greaterThan">
      <formula>$M$6</formula>
    </cfRule>
  </conditionalFormatting>
  <conditionalFormatting sqref="L71:L74">
    <cfRule type="cellIs" dxfId="3250" priority="3254" operator="greaterThan">
      <formula>$M$6</formula>
    </cfRule>
  </conditionalFormatting>
  <conditionalFormatting sqref="L71:L74">
    <cfRule type="cellIs" dxfId="3249" priority="3253" operator="greaterThan">
      <formula>$M$6</formula>
    </cfRule>
  </conditionalFormatting>
  <conditionalFormatting sqref="L71:L74">
    <cfRule type="cellIs" dxfId="3248" priority="3252" operator="greaterThan">
      <formula>$M$6</formula>
    </cfRule>
  </conditionalFormatting>
  <conditionalFormatting sqref="L71:L74">
    <cfRule type="cellIs" dxfId="3247" priority="3251" operator="greaterThan">
      <formula>$M$6</formula>
    </cfRule>
  </conditionalFormatting>
  <conditionalFormatting sqref="L71:L74">
    <cfRule type="cellIs" dxfId="3246" priority="3250" operator="greaterThan">
      <formula>$M$6</formula>
    </cfRule>
  </conditionalFormatting>
  <conditionalFormatting sqref="L71:L74">
    <cfRule type="cellIs" dxfId="3245" priority="3249" operator="greaterThan">
      <formula>$M$6</formula>
    </cfRule>
  </conditionalFormatting>
  <conditionalFormatting sqref="L71:L74">
    <cfRule type="cellIs" dxfId="3244" priority="3248" operator="greaterThan">
      <formula>$M$6</formula>
    </cfRule>
  </conditionalFormatting>
  <conditionalFormatting sqref="L71:L74">
    <cfRule type="cellIs" dxfId="3243" priority="3247" operator="greaterThan">
      <formula>$M$6</formula>
    </cfRule>
  </conditionalFormatting>
  <conditionalFormatting sqref="L71:L74">
    <cfRule type="cellIs" dxfId="3242" priority="3246" operator="greaterThan">
      <formula>$M$6</formula>
    </cfRule>
  </conditionalFormatting>
  <conditionalFormatting sqref="L71:L74">
    <cfRule type="cellIs" dxfId="3241" priority="3245" operator="greaterThan">
      <formula>$M$6</formula>
    </cfRule>
  </conditionalFormatting>
  <conditionalFormatting sqref="L71:L74">
    <cfRule type="cellIs" dxfId="3240" priority="3244" operator="greaterThan">
      <formula>$M$6</formula>
    </cfRule>
  </conditionalFormatting>
  <conditionalFormatting sqref="L71:L74">
    <cfRule type="cellIs" dxfId="3239" priority="3243" operator="greaterThan">
      <formula>$M$6</formula>
    </cfRule>
  </conditionalFormatting>
  <conditionalFormatting sqref="L71:L74">
    <cfRule type="cellIs" dxfId="3238" priority="3242" operator="greaterThan">
      <formula>$M$6</formula>
    </cfRule>
  </conditionalFormatting>
  <conditionalFormatting sqref="L71:L74">
    <cfRule type="cellIs" dxfId="3237" priority="3241" operator="greaterThan">
      <formula>$M$6</formula>
    </cfRule>
  </conditionalFormatting>
  <conditionalFormatting sqref="L71:L74">
    <cfRule type="cellIs" dxfId="3236" priority="3240" operator="greaterThan">
      <formula>$M$6</formula>
    </cfRule>
  </conditionalFormatting>
  <conditionalFormatting sqref="L71:L74">
    <cfRule type="cellIs" dxfId="3235" priority="3239" operator="greaterThan">
      <formula>$M$6</formula>
    </cfRule>
  </conditionalFormatting>
  <conditionalFormatting sqref="L71:L74">
    <cfRule type="cellIs" dxfId="3234" priority="3238" operator="greaterThan">
      <formula>$M$6</formula>
    </cfRule>
  </conditionalFormatting>
  <conditionalFormatting sqref="L71:L74">
    <cfRule type="cellIs" dxfId="3233" priority="3237" operator="greaterThan">
      <formula>$M$6</formula>
    </cfRule>
  </conditionalFormatting>
  <conditionalFormatting sqref="L71:L74">
    <cfRule type="cellIs" dxfId="3232" priority="3236" operator="greaterThan">
      <formula>$M$6</formula>
    </cfRule>
  </conditionalFormatting>
  <conditionalFormatting sqref="L71:L74">
    <cfRule type="cellIs" dxfId="3231" priority="3235" operator="greaterThan">
      <formula>$M$6</formula>
    </cfRule>
  </conditionalFormatting>
  <conditionalFormatting sqref="L71:L74">
    <cfRule type="cellIs" dxfId="3230" priority="3234" operator="greaterThan">
      <formula>$M$6</formula>
    </cfRule>
  </conditionalFormatting>
  <conditionalFormatting sqref="L71:L74">
    <cfRule type="cellIs" dxfId="3229" priority="3233" operator="greaterThan">
      <formula>$M$6</formula>
    </cfRule>
  </conditionalFormatting>
  <conditionalFormatting sqref="L71:L74">
    <cfRule type="cellIs" dxfId="3228" priority="3232" operator="greaterThan">
      <formula>$M$6</formula>
    </cfRule>
  </conditionalFormatting>
  <conditionalFormatting sqref="L71:L74">
    <cfRule type="cellIs" dxfId="3227" priority="3231" operator="greaterThan">
      <formula>$M$6</formula>
    </cfRule>
  </conditionalFormatting>
  <conditionalFormatting sqref="L71:L74">
    <cfRule type="cellIs" dxfId="3226" priority="3230" operator="greaterThan">
      <formula>$M$6</formula>
    </cfRule>
  </conditionalFormatting>
  <conditionalFormatting sqref="L71:L74">
    <cfRule type="cellIs" dxfId="3225" priority="3229" operator="greaterThan">
      <formula>$M$6</formula>
    </cfRule>
  </conditionalFormatting>
  <conditionalFormatting sqref="L71:L74">
    <cfRule type="cellIs" dxfId="3224" priority="3228" operator="greaterThan">
      <formula>$M$6</formula>
    </cfRule>
  </conditionalFormatting>
  <conditionalFormatting sqref="L71:L74">
    <cfRule type="cellIs" dxfId="3223" priority="3227" operator="greaterThan">
      <formula>$M$6</formula>
    </cfRule>
  </conditionalFormatting>
  <conditionalFormatting sqref="L71:L74">
    <cfRule type="cellIs" dxfId="3222" priority="3226" operator="greaterThan">
      <formula>$M$6</formula>
    </cfRule>
  </conditionalFormatting>
  <conditionalFormatting sqref="L71:L74">
    <cfRule type="cellIs" dxfId="3221" priority="3225" operator="greaterThan">
      <formula>$M$6</formula>
    </cfRule>
  </conditionalFormatting>
  <conditionalFormatting sqref="L71:L74">
    <cfRule type="cellIs" dxfId="3220" priority="3224" operator="greaterThan">
      <formula>$M$6</formula>
    </cfRule>
  </conditionalFormatting>
  <conditionalFormatting sqref="L71:L74">
    <cfRule type="cellIs" dxfId="3219" priority="3223" operator="greaterThan">
      <formula>$M$6</formula>
    </cfRule>
  </conditionalFormatting>
  <conditionalFormatting sqref="L71:L74">
    <cfRule type="cellIs" dxfId="3218" priority="3222" operator="greaterThan">
      <formula>$M$6</formula>
    </cfRule>
  </conditionalFormatting>
  <conditionalFormatting sqref="L71:L74">
    <cfRule type="cellIs" dxfId="3217" priority="3221" operator="greaterThan">
      <formula>$M$6</formula>
    </cfRule>
  </conditionalFormatting>
  <conditionalFormatting sqref="L71:L74">
    <cfRule type="cellIs" dxfId="3216" priority="3220" operator="greaterThan">
      <formula>$M$6</formula>
    </cfRule>
  </conditionalFormatting>
  <conditionalFormatting sqref="L71:L74">
    <cfRule type="cellIs" dxfId="3215" priority="3219" operator="greaterThan">
      <formula>$M$6</formula>
    </cfRule>
  </conditionalFormatting>
  <conditionalFormatting sqref="L71:L74">
    <cfRule type="cellIs" dxfId="3214" priority="3218" operator="greaterThan">
      <formula>$M$6</formula>
    </cfRule>
  </conditionalFormatting>
  <conditionalFormatting sqref="L71:L74">
    <cfRule type="cellIs" dxfId="3213" priority="3217" operator="greaterThan">
      <formula>$M$6</formula>
    </cfRule>
  </conditionalFormatting>
  <conditionalFormatting sqref="L71:L74">
    <cfRule type="cellIs" dxfId="3212" priority="3216" operator="greaterThan">
      <formula>$M$6</formula>
    </cfRule>
  </conditionalFormatting>
  <conditionalFormatting sqref="L71:L74">
    <cfRule type="cellIs" dxfId="3211" priority="3215" operator="greaterThan">
      <formula>$M$6</formula>
    </cfRule>
  </conditionalFormatting>
  <conditionalFormatting sqref="L71:L74">
    <cfRule type="cellIs" dxfId="3210" priority="3214" operator="greaterThan">
      <formula>$M$6</formula>
    </cfRule>
  </conditionalFormatting>
  <conditionalFormatting sqref="L71:L74">
    <cfRule type="cellIs" dxfId="3209" priority="3213" operator="greaterThan">
      <formula>$M$6</formula>
    </cfRule>
  </conditionalFormatting>
  <conditionalFormatting sqref="L71:L74">
    <cfRule type="cellIs" dxfId="3208" priority="3212" operator="greaterThan">
      <formula>$M$6</formula>
    </cfRule>
  </conditionalFormatting>
  <conditionalFormatting sqref="L71:L74">
    <cfRule type="cellIs" dxfId="3207" priority="3211" operator="greaterThan">
      <formula>$M$6</formula>
    </cfRule>
  </conditionalFormatting>
  <conditionalFormatting sqref="L65:L70">
    <cfRule type="cellIs" dxfId="3206" priority="3210" operator="greaterThan">
      <formula>$M$6</formula>
    </cfRule>
  </conditionalFormatting>
  <conditionalFormatting sqref="L65:L70">
    <cfRule type="cellIs" dxfId="3205" priority="3209" operator="greaterThan">
      <formula>$M$6</formula>
    </cfRule>
  </conditionalFormatting>
  <conditionalFormatting sqref="L65:L70">
    <cfRule type="cellIs" dxfId="3204" priority="3208" operator="greaterThan">
      <formula>$M$6</formula>
    </cfRule>
  </conditionalFormatting>
  <conditionalFormatting sqref="L65:L70">
    <cfRule type="cellIs" dxfId="3203" priority="3207" operator="greaterThan">
      <formula>$M$6</formula>
    </cfRule>
  </conditionalFormatting>
  <conditionalFormatting sqref="L65:L70">
    <cfRule type="cellIs" dxfId="3202" priority="3206" operator="greaterThan">
      <formula>$M$6</formula>
    </cfRule>
  </conditionalFormatting>
  <conditionalFormatting sqref="L65:L70">
    <cfRule type="cellIs" dxfId="3201" priority="3205" operator="greaterThan">
      <formula>$M$6</formula>
    </cfRule>
  </conditionalFormatting>
  <conditionalFormatting sqref="L65:L70">
    <cfRule type="cellIs" dxfId="3200" priority="3204" operator="greaterThan">
      <formula>$M$6</formula>
    </cfRule>
  </conditionalFormatting>
  <conditionalFormatting sqref="L65:L70">
    <cfRule type="cellIs" dxfId="3199" priority="3203" operator="greaterThan">
      <formula>$M$6</formula>
    </cfRule>
  </conditionalFormatting>
  <conditionalFormatting sqref="L65:L70">
    <cfRule type="cellIs" dxfId="3198" priority="3202" operator="greaterThan">
      <formula>$M$6</formula>
    </cfRule>
  </conditionalFormatting>
  <conditionalFormatting sqref="L65:L70">
    <cfRule type="cellIs" dxfId="3197" priority="3201" operator="greaterThan">
      <formula>$M$6</formula>
    </cfRule>
  </conditionalFormatting>
  <conditionalFormatting sqref="L65:L70">
    <cfRule type="cellIs" dxfId="3196" priority="3200" operator="greaterThan">
      <formula>$M$6</formula>
    </cfRule>
  </conditionalFormatting>
  <conditionalFormatting sqref="L65:L70">
    <cfRule type="cellIs" dxfId="3195" priority="3199" operator="greaterThan">
      <formula>$M$6</formula>
    </cfRule>
  </conditionalFormatting>
  <conditionalFormatting sqref="L65:L70">
    <cfRule type="cellIs" dxfId="3194" priority="3198" operator="greaterThan">
      <formula>$M$6</formula>
    </cfRule>
  </conditionalFormatting>
  <conditionalFormatting sqref="L65:L70">
    <cfRule type="cellIs" dxfId="3193" priority="3197" operator="greaterThan">
      <formula>$M$6</formula>
    </cfRule>
  </conditionalFormatting>
  <conditionalFormatting sqref="L65:L70">
    <cfRule type="cellIs" dxfId="3192" priority="3196" operator="greaterThan">
      <formula>$M$6</formula>
    </cfRule>
  </conditionalFormatting>
  <conditionalFormatting sqref="L65:L70">
    <cfRule type="cellIs" dxfId="3191" priority="3195" operator="greaterThan">
      <formula>$M$6</formula>
    </cfRule>
  </conditionalFormatting>
  <conditionalFormatting sqref="L65:L70">
    <cfRule type="cellIs" dxfId="3190" priority="3194" operator="greaterThan">
      <formula>$M$6</formula>
    </cfRule>
  </conditionalFormatting>
  <conditionalFormatting sqref="L65:L70">
    <cfRule type="cellIs" dxfId="3189" priority="3193" operator="greaterThan">
      <formula>$M$6</formula>
    </cfRule>
  </conditionalFormatting>
  <conditionalFormatting sqref="L65:L70">
    <cfRule type="cellIs" dxfId="3188" priority="3192" operator="greaterThan">
      <formula>$M$6</formula>
    </cfRule>
  </conditionalFormatting>
  <conditionalFormatting sqref="L65:L70">
    <cfRule type="cellIs" dxfId="3187" priority="3191" operator="greaterThan">
      <formula>$M$6</formula>
    </cfRule>
  </conditionalFormatting>
  <conditionalFormatting sqref="L65:L70">
    <cfRule type="cellIs" dxfId="3186" priority="3190" operator="greaterThan">
      <formula>$M$6</formula>
    </cfRule>
  </conditionalFormatting>
  <conditionalFormatting sqref="L65:L70">
    <cfRule type="cellIs" dxfId="3185" priority="3189" operator="greaterThan">
      <formula>$M$6</formula>
    </cfRule>
  </conditionalFormatting>
  <conditionalFormatting sqref="L65:L70">
    <cfRule type="cellIs" dxfId="3184" priority="3188" operator="greaterThan">
      <formula>$M$6</formula>
    </cfRule>
  </conditionalFormatting>
  <conditionalFormatting sqref="L65:L70">
    <cfRule type="cellIs" dxfId="3183" priority="3187" operator="greaterThan">
      <formula>$M$6</formula>
    </cfRule>
  </conditionalFormatting>
  <conditionalFormatting sqref="L65:L70">
    <cfRule type="cellIs" dxfId="3182" priority="3186" operator="greaterThan">
      <formula>$M$6</formula>
    </cfRule>
  </conditionalFormatting>
  <conditionalFormatting sqref="L65:L70">
    <cfRule type="cellIs" dxfId="3181" priority="3185" operator="greaterThan">
      <formula>$M$6</formula>
    </cfRule>
  </conditionalFormatting>
  <conditionalFormatting sqref="L65:L70">
    <cfRule type="cellIs" dxfId="3180" priority="3184" operator="greaterThan">
      <formula>$M$6</formula>
    </cfRule>
  </conditionalFormatting>
  <conditionalFormatting sqref="L65:L70">
    <cfRule type="cellIs" dxfId="3179" priority="3183" operator="greaterThan">
      <formula>$M$6</formula>
    </cfRule>
  </conditionalFormatting>
  <conditionalFormatting sqref="L65:L70">
    <cfRule type="cellIs" dxfId="3178" priority="3182" operator="greaterThan">
      <formula>$M$6</formula>
    </cfRule>
  </conditionalFormatting>
  <conditionalFormatting sqref="L65:L70">
    <cfRule type="cellIs" dxfId="3177" priority="3181" operator="greaterThan">
      <formula>$M$6</formula>
    </cfRule>
  </conditionalFormatting>
  <conditionalFormatting sqref="L65:L70">
    <cfRule type="cellIs" dxfId="3176" priority="3180" operator="greaterThan">
      <formula>$M$6</formula>
    </cfRule>
  </conditionalFormatting>
  <conditionalFormatting sqref="L65:L70">
    <cfRule type="cellIs" dxfId="3175" priority="3179" operator="greaterThan">
      <formula>$M$6</formula>
    </cfRule>
  </conditionalFormatting>
  <conditionalFormatting sqref="L65:L70">
    <cfRule type="cellIs" dxfId="3174" priority="3178" operator="greaterThan">
      <formula>$M$6</formula>
    </cfRule>
  </conditionalFormatting>
  <conditionalFormatting sqref="L65:L70">
    <cfRule type="cellIs" dxfId="3173" priority="3177" operator="greaterThan">
      <formula>$M$6</formula>
    </cfRule>
  </conditionalFormatting>
  <conditionalFormatting sqref="L65:L70">
    <cfRule type="cellIs" dxfId="3172" priority="3176" operator="greaterThan">
      <formula>$M$6</formula>
    </cfRule>
  </conditionalFormatting>
  <conditionalFormatting sqref="L65:L70">
    <cfRule type="cellIs" dxfId="3171" priority="3175" operator="greaterThan">
      <formula>$M$6</formula>
    </cfRule>
  </conditionalFormatting>
  <conditionalFormatting sqref="L65:L70">
    <cfRule type="cellIs" dxfId="3170" priority="3174" operator="greaterThan">
      <formula>$M$6</formula>
    </cfRule>
  </conditionalFormatting>
  <conditionalFormatting sqref="L65:L70">
    <cfRule type="cellIs" dxfId="3169" priority="3173" operator="greaterThan">
      <formula>$M$6</formula>
    </cfRule>
  </conditionalFormatting>
  <conditionalFormatting sqref="L65:L70">
    <cfRule type="cellIs" dxfId="3168" priority="3172" operator="greaterThan">
      <formula>$M$6</formula>
    </cfRule>
  </conditionalFormatting>
  <conditionalFormatting sqref="L65:L70">
    <cfRule type="cellIs" dxfId="3167" priority="3171" operator="greaterThan">
      <formula>$M$6</formula>
    </cfRule>
  </conditionalFormatting>
  <conditionalFormatting sqref="L65:L70">
    <cfRule type="cellIs" dxfId="3166" priority="3170" operator="greaterThan">
      <formula>$M$6</formula>
    </cfRule>
  </conditionalFormatting>
  <conditionalFormatting sqref="L65:L70">
    <cfRule type="cellIs" dxfId="3165" priority="3169" operator="greaterThan">
      <formula>$M$6</formula>
    </cfRule>
  </conditionalFormatting>
  <conditionalFormatting sqref="L65:L70">
    <cfRule type="cellIs" dxfId="3164" priority="3168" operator="greaterThan">
      <formula>$M$6</formula>
    </cfRule>
  </conditionalFormatting>
  <conditionalFormatting sqref="L65:L70">
    <cfRule type="cellIs" dxfId="3163" priority="3167" operator="greaterThan">
      <formula>$M$6</formula>
    </cfRule>
  </conditionalFormatting>
  <conditionalFormatting sqref="L65:L70">
    <cfRule type="cellIs" dxfId="3162" priority="3166" operator="greaterThan">
      <formula>$M$6</formula>
    </cfRule>
  </conditionalFormatting>
  <conditionalFormatting sqref="L65:L70">
    <cfRule type="cellIs" dxfId="3161" priority="3165" operator="greaterThan">
      <formula>$M$6</formula>
    </cfRule>
  </conditionalFormatting>
  <conditionalFormatting sqref="L65:L70">
    <cfRule type="cellIs" dxfId="3160" priority="3164" operator="greaterThan">
      <formula>$M$6</formula>
    </cfRule>
  </conditionalFormatting>
  <conditionalFormatting sqref="L65:L70">
    <cfRule type="cellIs" dxfId="3159" priority="3163" operator="greaterThan">
      <formula>$M$6</formula>
    </cfRule>
  </conditionalFormatting>
  <conditionalFormatting sqref="L65:L70">
    <cfRule type="cellIs" dxfId="3158" priority="3162" operator="greaterThan">
      <formula>$M$6</formula>
    </cfRule>
  </conditionalFormatting>
  <conditionalFormatting sqref="L65:L70">
    <cfRule type="cellIs" dxfId="3157" priority="3161" operator="greaterThan">
      <formula>$M$6</formula>
    </cfRule>
  </conditionalFormatting>
  <conditionalFormatting sqref="L65:L70">
    <cfRule type="cellIs" dxfId="3156" priority="3160" operator="greaterThan">
      <formula>$M$6</formula>
    </cfRule>
  </conditionalFormatting>
  <conditionalFormatting sqref="L65:L70">
    <cfRule type="cellIs" dxfId="3155" priority="3159" operator="greaterThan">
      <formula>$M$6</formula>
    </cfRule>
  </conditionalFormatting>
  <conditionalFormatting sqref="L65:L70">
    <cfRule type="cellIs" dxfId="3154" priority="3158" operator="greaterThan">
      <formula>$M$6</formula>
    </cfRule>
  </conditionalFormatting>
  <conditionalFormatting sqref="L65:L70">
    <cfRule type="cellIs" dxfId="3153" priority="3157" operator="greaterThan">
      <formula>$M$6</formula>
    </cfRule>
  </conditionalFormatting>
  <conditionalFormatting sqref="L65:L70">
    <cfRule type="cellIs" dxfId="3152" priority="3156" operator="greaterThan">
      <formula>$M$6</formula>
    </cfRule>
  </conditionalFormatting>
  <conditionalFormatting sqref="L65:L70">
    <cfRule type="cellIs" dxfId="3151" priority="3155" operator="greaterThan">
      <formula>$M$6</formula>
    </cfRule>
  </conditionalFormatting>
  <conditionalFormatting sqref="L65:L70">
    <cfRule type="cellIs" dxfId="3150" priority="3154" operator="greaterThan">
      <formula>$M$6</formula>
    </cfRule>
  </conditionalFormatting>
  <conditionalFormatting sqref="L65:L70">
    <cfRule type="cellIs" dxfId="3149" priority="3153" operator="greaterThan">
      <formula>$M$6</formula>
    </cfRule>
  </conditionalFormatting>
  <conditionalFormatting sqref="L65:L70">
    <cfRule type="cellIs" dxfId="3148" priority="3152" operator="greaterThan">
      <formula>$M$6</formula>
    </cfRule>
  </conditionalFormatting>
  <conditionalFormatting sqref="L65:L70">
    <cfRule type="cellIs" dxfId="3147" priority="3151" operator="greaterThan">
      <formula>$M$6</formula>
    </cfRule>
  </conditionalFormatting>
  <conditionalFormatting sqref="L65:L70">
    <cfRule type="cellIs" dxfId="3146" priority="3150" operator="greaterThan">
      <formula>$M$6</formula>
    </cfRule>
  </conditionalFormatting>
  <conditionalFormatting sqref="L65:L70">
    <cfRule type="cellIs" dxfId="3145" priority="3149" operator="greaterThan">
      <formula>$M$6</formula>
    </cfRule>
  </conditionalFormatting>
  <conditionalFormatting sqref="L65:L70">
    <cfRule type="cellIs" dxfId="3144" priority="3148" operator="greaterThan">
      <formula>$M$6</formula>
    </cfRule>
  </conditionalFormatting>
  <conditionalFormatting sqref="U24:U26">
    <cfRule type="expression" dxfId="3143" priority="3147">
      <formula>SEARCH("P&amp;P",$E25)</formula>
    </cfRule>
  </conditionalFormatting>
  <conditionalFormatting sqref="U25:U26 U23">
    <cfRule type="expression" dxfId="3142" priority="3142">
      <formula>$V24="NA"</formula>
    </cfRule>
    <cfRule type="expression" dxfId="3141" priority="3143">
      <formula>$V24=""</formula>
    </cfRule>
  </conditionalFormatting>
  <conditionalFormatting sqref="U25:U26 U23">
    <cfRule type="expression" dxfId="3140" priority="3141">
      <formula>$V24="CPH"</formula>
    </cfRule>
  </conditionalFormatting>
  <conditionalFormatting sqref="L17">
    <cfRule type="cellIs" dxfId="3139" priority="3140" operator="greaterThan">
      <formula>$M$6</formula>
    </cfRule>
  </conditionalFormatting>
  <conditionalFormatting sqref="L17">
    <cfRule type="cellIs" dxfId="3138" priority="3139" operator="greaterThan">
      <formula>$M$6</formula>
    </cfRule>
  </conditionalFormatting>
  <conditionalFormatting sqref="L17">
    <cfRule type="cellIs" dxfId="3137" priority="3138" operator="greaterThan">
      <formula>$M$6</formula>
    </cfRule>
  </conditionalFormatting>
  <conditionalFormatting sqref="L17">
    <cfRule type="cellIs" dxfId="3136" priority="3137" operator="greaterThan">
      <formula>$M$6</formula>
    </cfRule>
  </conditionalFormatting>
  <conditionalFormatting sqref="L17">
    <cfRule type="cellIs" dxfId="3135" priority="3136" operator="greaterThan">
      <formula>$M$6</formula>
    </cfRule>
  </conditionalFormatting>
  <conditionalFormatting sqref="L17">
    <cfRule type="cellIs" dxfId="3134" priority="3135" operator="greaterThan">
      <formula>$M$6</formula>
    </cfRule>
  </conditionalFormatting>
  <conditionalFormatting sqref="L17">
    <cfRule type="cellIs" dxfId="3133" priority="3134" operator="greaterThan">
      <formula>$M$6</formula>
    </cfRule>
  </conditionalFormatting>
  <conditionalFormatting sqref="L17">
    <cfRule type="cellIs" dxfId="3132" priority="3133" operator="greaterThan">
      <formula>$M$6</formula>
    </cfRule>
  </conditionalFormatting>
  <conditionalFormatting sqref="L17">
    <cfRule type="cellIs" dxfId="3131" priority="3132" operator="greaterThan">
      <formula>$M$6</formula>
    </cfRule>
  </conditionalFormatting>
  <conditionalFormatting sqref="L17">
    <cfRule type="cellIs" dxfId="3130" priority="3131" operator="greaterThan">
      <formula>$M$6</formula>
    </cfRule>
  </conditionalFormatting>
  <conditionalFormatting sqref="L17">
    <cfRule type="cellIs" dxfId="3129" priority="3130" operator="greaterThan">
      <formula>$M$6</formula>
    </cfRule>
  </conditionalFormatting>
  <conditionalFormatting sqref="L17">
    <cfRule type="cellIs" dxfId="3128" priority="3129" operator="greaterThan">
      <formula>$M$6</formula>
    </cfRule>
  </conditionalFormatting>
  <conditionalFormatting sqref="L17">
    <cfRule type="cellIs" dxfId="3127" priority="3128" operator="greaterThan">
      <formula>$M$6</formula>
    </cfRule>
  </conditionalFormatting>
  <conditionalFormatting sqref="L17">
    <cfRule type="cellIs" dxfId="3126" priority="3127" operator="greaterThan">
      <formula>$M$6</formula>
    </cfRule>
  </conditionalFormatting>
  <conditionalFormatting sqref="L17">
    <cfRule type="cellIs" dxfId="3125" priority="3126" operator="greaterThan">
      <formula>$M$6</formula>
    </cfRule>
  </conditionalFormatting>
  <conditionalFormatting sqref="L17">
    <cfRule type="cellIs" dxfId="3124" priority="3125" operator="greaterThan">
      <formula>$M$6</formula>
    </cfRule>
  </conditionalFormatting>
  <conditionalFormatting sqref="L17">
    <cfRule type="cellIs" dxfId="3123" priority="3124" operator="greaterThan">
      <formula>$M$6</formula>
    </cfRule>
  </conditionalFormatting>
  <conditionalFormatting sqref="L17">
    <cfRule type="cellIs" dxfId="3122" priority="3123" operator="greaterThan">
      <formula>$M$6</formula>
    </cfRule>
  </conditionalFormatting>
  <conditionalFormatting sqref="L17">
    <cfRule type="cellIs" dxfId="3121" priority="3122" operator="greaterThan">
      <formula>$M$6</formula>
    </cfRule>
  </conditionalFormatting>
  <conditionalFormatting sqref="L17">
    <cfRule type="cellIs" dxfId="3120" priority="3121" operator="greaterThan">
      <formula>$M$6</formula>
    </cfRule>
  </conditionalFormatting>
  <conditionalFormatting sqref="L17">
    <cfRule type="cellIs" dxfId="3119" priority="3120" operator="greaterThan">
      <formula>$M$6</formula>
    </cfRule>
  </conditionalFormatting>
  <conditionalFormatting sqref="L17">
    <cfRule type="cellIs" dxfId="3118" priority="3119" operator="greaterThan">
      <formula>$M$6</formula>
    </cfRule>
  </conditionalFormatting>
  <conditionalFormatting sqref="L17">
    <cfRule type="cellIs" dxfId="3117" priority="3118" operator="greaterThan">
      <formula>$M$6</formula>
    </cfRule>
  </conditionalFormatting>
  <conditionalFormatting sqref="L17">
    <cfRule type="cellIs" dxfId="3116" priority="3117" operator="greaterThan">
      <formula>$M$6</formula>
    </cfRule>
  </conditionalFormatting>
  <conditionalFormatting sqref="L17">
    <cfRule type="cellIs" dxfId="3115" priority="3116" operator="greaterThan">
      <formula>$M$6</formula>
    </cfRule>
  </conditionalFormatting>
  <conditionalFormatting sqref="L17">
    <cfRule type="cellIs" dxfId="3114" priority="3115" operator="greaterThan">
      <formula>$M$6</formula>
    </cfRule>
  </conditionalFormatting>
  <conditionalFormatting sqref="L17">
    <cfRule type="cellIs" dxfId="3113" priority="3114" operator="greaterThan">
      <formula>$M$6</formula>
    </cfRule>
  </conditionalFormatting>
  <conditionalFormatting sqref="L17">
    <cfRule type="cellIs" dxfId="3112" priority="3113" operator="greaterThan">
      <formula>$M$6</formula>
    </cfRule>
  </conditionalFormatting>
  <conditionalFormatting sqref="L17">
    <cfRule type="cellIs" dxfId="3111" priority="3112" operator="greaterThan">
      <formula>$M$6</formula>
    </cfRule>
  </conditionalFormatting>
  <conditionalFormatting sqref="L17">
    <cfRule type="cellIs" dxfId="3110" priority="3111" operator="greaterThan">
      <formula>$M$6</formula>
    </cfRule>
  </conditionalFormatting>
  <conditionalFormatting sqref="L17">
    <cfRule type="cellIs" dxfId="3109" priority="3110" operator="greaterThan">
      <formula>$M$6</formula>
    </cfRule>
  </conditionalFormatting>
  <conditionalFormatting sqref="L17">
    <cfRule type="cellIs" dxfId="3108" priority="3109" operator="greaterThan">
      <formula>$M$6</formula>
    </cfRule>
  </conditionalFormatting>
  <conditionalFormatting sqref="L17">
    <cfRule type="cellIs" dxfId="3107" priority="3108" operator="greaterThan">
      <formula>$M$6</formula>
    </cfRule>
  </conditionalFormatting>
  <conditionalFormatting sqref="L17">
    <cfRule type="cellIs" dxfId="3106" priority="3107" operator="greaterThan">
      <formula>$M$6</formula>
    </cfRule>
  </conditionalFormatting>
  <conditionalFormatting sqref="L17">
    <cfRule type="cellIs" dxfId="3105" priority="3106" operator="greaterThan">
      <formula>$M$6</formula>
    </cfRule>
  </conditionalFormatting>
  <conditionalFormatting sqref="L17">
    <cfRule type="cellIs" dxfId="3104" priority="3105" operator="greaterThan">
      <formula>$M$6</formula>
    </cfRule>
  </conditionalFormatting>
  <conditionalFormatting sqref="L17">
    <cfRule type="cellIs" dxfId="3103" priority="3104" operator="greaterThan">
      <formula>$M$6</formula>
    </cfRule>
  </conditionalFormatting>
  <conditionalFormatting sqref="L17">
    <cfRule type="cellIs" dxfId="3102" priority="3103" operator="greaterThan">
      <formula>$M$6</formula>
    </cfRule>
  </conditionalFormatting>
  <conditionalFormatting sqref="L17">
    <cfRule type="cellIs" dxfId="3101" priority="3102" operator="greaterThan">
      <formula>$M$6</formula>
    </cfRule>
  </conditionalFormatting>
  <conditionalFormatting sqref="L17">
    <cfRule type="cellIs" dxfId="3100" priority="3101" operator="greaterThan">
      <formula>$M$6</formula>
    </cfRule>
  </conditionalFormatting>
  <conditionalFormatting sqref="L17">
    <cfRule type="cellIs" dxfId="3099" priority="3100" operator="greaterThan">
      <formula>$M$6</formula>
    </cfRule>
  </conditionalFormatting>
  <conditionalFormatting sqref="L17">
    <cfRule type="cellIs" dxfId="3098" priority="3099" operator="greaterThan">
      <formula>$M$6</formula>
    </cfRule>
  </conditionalFormatting>
  <conditionalFormatting sqref="L17">
    <cfRule type="cellIs" dxfId="3097" priority="3098" operator="greaterThan">
      <formula>$M$6</formula>
    </cfRule>
  </conditionalFormatting>
  <conditionalFormatting sqref="L17">
    <cfRule type="cellIs" dxfId="3096" priority="3097" operator="greaterThan">
      <formula>$M$6</formula>
    </cfRule>
  </conditionalFormatting>
  <conditionalFormatting sqref="L17">
    <cfRule type="cellIs" dxfId="3095" priority="3096" operator="greaterThan">
      <formula>$M$6</formula>
    </cfRule>
  </conditionalFormatting>
  <conditionalFormatting sqref="L17">
    <cfRule type="cellIs" dxfId="3094" priority="3095" operator="greaterThan">
      <formula>$M$6</formula>
    </cfRule>
  </conditionalFormatting>
  <conditionalFormatting sqref="L17">
    <cfRule type="cellIs" dxfId="3093" priority="3094" operator="greaterThan">
      <formula>$M$6</formula>
    </cfRule>
  </conditionalFormatting>
  <conditionalFormatting sqref="L17">
    <cfRule type="cellIs" dxfId="3092" priority="3093" operator="greaterThan">
      <formula>$M$6</formula>
    </cfRule>
  </conditionalFormatting>
  <conditionalFormatting sqref="L17">
    <cfRule type="cellIs" dxfId="3091" priority="3092" operator="greaterThan">
      <formula>$M$6</formula>
    </cfRule>
  </conditionalFormatting>
  <conditionalFormatting sqref="L17">
    <cfRule type="cellIs" dxfId="3090" priority="3091" operator="greaterThan">
      <formula>$M$6</formula>
    </cfRule>
  </conditionalFormatting>
  <conditionalFormatting sqref="L17">
    <cfRule type="cellIs" dxfId="3089" priority="3090" operator="greaterThan">
      <formula>$M$6</formula>
    </cfRule>
  </conditionalFormatting>
  <conditionalFormatting sqref="L17">
    <cfRule type="cellIs" dxfId="3088" priority="3089" operator="greaterThan">
      <formula>$M$6</formula>
    </cfRule>
  </conditionalFormatting>
  <conditionalFormatting sqref="L17">
    <cfRule type="cellIs" dxfId="3087" priority="3088" operator="greaterThan">
      <formula>$M$6</formula>
    </cfRule>
  </conditionalFormatting>
  <conditionalFormatting sqref="L17">
    <cfRule type="cellIs" dxfId="3086" priority="3087" operator="greaterThan">
      <formula>$M$6</formula>
    </cfRule>
  </conditionalFormatting>
  <conditionalFormatting sqref="L17">
    <cfRule type="cellIs" dxfId="3085" priority="3086" operator="greaterThan">
      <formula>$M$6</formula>
    </cfRule>
  </conditionalFormatting>
  <conditionalFormatting sqref="L17">
    <cfRule type="cellIs" dxfId="3084" priority="3085" operator="greaterThan">
      <formula>$M$6</formula>
    </cfRule>
  </conditionalFormatting>
  <conditionalFormatting sqref="L17">
    <cfRule type="cellIs" dxfId="3083" priority="3084" operator="greaterThan">
      <formula>$M$6</formula>
    </cfRule>
  </conditionalFormatting>
  <conditionalFormatting sqref="L17">
    <cfRule type="cellIs" dxfId="3082" priority="3083" operator="greaterThan">
      <formula>$M$6</formula>
    </cfRule>
  </conditionalFormatting>
  <conditionalFormatting sqref="L17">
    <cfRule type="cellIs" dxfId="3081" priority="3082" operator="greaterThan">
      <formula>$M$6</formula>
    </cfRule>
  </conditionalFormatting>
  <conditionalFormatting sqref="L17">
    <cfRule type="cellIs" dxfId="3080" priority="3081" operator="greaterThan">
      <formula>$M$6</formula>
    </cfRule>
  </conditionalFormatting>
  <conditionalFormatting sqref="L17">
    <cfRule type="cellIs" dxfId="3079" priority="3080" operator="greaterThan">
      <formula>$M$6</formula>
    </cfRule>
  </conditionalFormatting>
  <conditionalFormatting sqref="L17">
    <cfRule type="cellIs" dxfId="3078" priority="3079" operator="greaterThan">
      <formula>$M$6</formula>
    </cfRule>
  </conditionalFormatting>
  <conditionalFormatting sqref="L17">
    <cfRule type="cellIs" dxfId="3077" priority="3078" operator="greaterThan">
      <formula>$M$6</formula>
    </cfRule>
  </conditionalFormatting>
  <conditionalFormatting sqref="E76">
    <cfRule type="duplicateValues" dxfId="3076" priority="3077" stopIfTrue="1"/>
  </conditionalFormatting>
  <conditionalFormatting sqref="E76">
    <cfRule type="duplicateValues" dxfId="3075" priority="3076" stopIfTrue="1"/>
  </conditionalFormatting>
  <conditionalFormatting sqref="E76">
    <cfRule type="duplicateValues" dxfId="3074" priority="3075" stopIfTrue="1"/>
  </conditionalFormatting>
  <conditionalFormatting sqref="E76">
    <cfRule type="duplicateValues" dxfId="3073" priority="3074" stopIfTrue="1"/>
  </conditionalFormatting>
  <conditionalFormatting sqref="E76">
    <cfRule type="duplicateValues" dxfId="3072" priority="3073" stopIfTrue="1"/>
  </conditionalFormatting>
  <conditionalFormatting sqref="E76">
    <cfRule type="duplicateValues" dxfId="3071" priority="3072" stopIfTrue="1"/>
  </conditionalFormatting>
  <conditionalFormatting sqref="E76">
    <cfRule type="duplicateValues" dxfId="3070" priority="3071" stopIfTrue="1"/>
  </conditionalFormatting>
  <conditionalFormatting sqref="E76">
    <cfRule type="duplicateValues" dxfId="3069" priority="3070" stopIfTrue="1"/>
  </conditionalFormatting>
  <conditionalFormatting sqref="E76">
    <cfRule type="duplicateValues" dxfId="3068" priority="3069" stopIfTrue="1"/>
  </conditionalFormatting>
  <conditionalFormatting sqref="E76">
    <cfRule type="duplicateValues" dxfId="3067" priority="3068" stopIfTrue="1"/>
  </conditionalFormatting>
  <conditionalFormatting sqref="E76">
    <cfRule type="duplicateValues" dxfId="3066" priority="3067" stopIfTrue="1"/>
  </conditionalFormatting>
  <conditionalFormatting sqref="E76">
    <cfRule type="duplicateValues" dxfId="3065" priority="3066" stopIfTrue="1"/>
  </conditionalFormatting>
  <conditionalFormatting sqref="E76">
    <cfRule type="duplicateValues" dxfId="3064" priority="3065" stopIfTrue="1"/>
  </conditionalFormatting>
  <conditionalFormatting sqref="E76">
    <cfRule type="duplicateValues" dxfId="3063" priority="3064" stopIfTrue="1"/>
  </conditionalFormatting>
  <conditionalFormatting sqref="E76">
    <cfRule type="duplicateValues" dxfId="3062" priority="3063" stopIfTrue="1"/>
  </conditionalFormatting>
  <conditionalFormatting sqref="E76">
    <cfRule type="duplicateValues" dxfId="3061" priority="3062" stopIfTrue="1"/>
  </conditionalFormatting>
  <conditionalFormatting sqref="E76">
    <cfRule type="duplicateValues" dxfId="3060" priority="3061" stopIfTrue="1"/>
  </conditionalFormatting>
  <conditionalFormatting sqref="E76">
    <cfRule type="duplicateValues" dxfId="3059" priority="3060" stopIfTrue="1"/>
  </conditionalFormatting>
  <conditionalFormatting sqref="E76">
    <cfRule type="duplicateValues" dxfId="3058" priority="3059" stopIfTrue="1"/>
  </conditionalFormatting>
  <conditionalFormatting sqref="E76">
    <cfRule type="duplicateValues" dxfId="3057" priority="3058" stopIfTrue="1"/>
  </conditionalFormatting>
  <conditionalFormatting sqref="E76">
    <cfRule type="duplicateValues" dxfId="3056" priority="3057" stopIfTrue="1"/>
  </conditionalFormatting>
  <conditionalFormatting sqref="E76">
    <cfRule type="duplicateValues" dxfId="3055" priority="3056" stopIfTrue="1"/>
  </conditionalFormatting>
  <conditionalFormatting sqref="E76">
    <cfRule type="duplicateValues" dxfId="3054" priority="3055" stopIfTrue="1"/>
  </conditionalFormatting>
  <conditionalFormatting sqref="E76">
    <cfRule type="duplicateValues" dxfId="3053" priority="3054" stopIfTrue="1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/>
  </conditionalFormatting>
  <conditionalFormatting sqref="E76">
    <cfRule type="duplicateValues" dxfId="2699" priority="2700"/>
  </conditionalFormatting>
  <conditionalFormatting sqref="E76">
    <cfRule type="duplicateValues" dxfId="2698" priority="2699"/>
  </conditionalFormatting>
  <conditionalFormatting sqref="E76">
    <cfRule type="duplicateValues" dxfId="2697" priority="2698"/>
  </conditionalFormatting>
  <conditionalFormatting sqref="E76">
    <cfRule type="duplicateValues" dxfId="2696" priority="2697"/>
  </conditionalFormatting>
  <conditionalFormatting sqref="E76">
    <cfRule type="duplicateValues" dxfId="2695" priority="2696"/>
  </conditionalFormatting>
  <conditionalFormatting sqref="E76">
    <cfRule type="duplicateValues" dxfId="2694" priority="2695"/>
  </conditionalFormatting>
  <conditionalFormatting sqref="E76">
    <cfRule type="duplicateValues" dxfId="2693" priority="2694"/>
  </conditionalFormatting>
  <conditionalFormatting sqref="E76">
    <cfRule type="duplicateValues" dxfId="2692" priority="2693"/>
  </conditionalFormatting>
  <conditionalFormatting sqref="E76">
    <cfRule type="duplicateValues" dxfId="2691" priority="2692"/>
  </conditionalFormatting>
  <conditionalFormatting sqref="E76">
    <cfRule type="duplicateValues" dxfId="2690" priority="2691"/>
  </conditionalFormatting>
  <conditionalFormatting sqref="E76">
    <cfRule type="duplicateValues" dxfId="2689" priority="2690"/>
  </conditionalFormatting>
  <conditionalFormatting sqref="E76">
    <cfRule type="duplicateValues" dxfId="2688" priority="2689"/>
  </conditionalFormatting>
  <conditionalFormatting sqref="E76">
    <cfRule type="duplicateValues" dxfId="2687" priority="2688"/>
  </conditionalFormatting>
  <conditionalFormatting sqref="E76">
    <cfRule type="duplicateValues" dxfId="2686" priority="2687"/>
  </conditionalFormatting>
  <conditionalFormatting sqref="E76">
    <cfRule type="duplicateValues" dxfId="2685" priority="2686"/>
  </conditionalFormatting>
  <conditionalFormatting sqref="E76">
    <cfRule type="duplicateValues" dxfId="2684" priority="2685"/>
  </conditionalFormatting>
  <conditionalFormatting sqref="E76">
    <cfRule type="duplicateValues" dxfId="2683" priority="2684"/>
  </conditionalFormatting>
  <conditionalFormatting sqref="E76">
    <cfRule type="duplicateValues" dxfId="2682" priority="2683"/>
  </conditionalFormatting>
  <conditionalFormatting sqref="E76">
    <cfRule type="duplicateValues" dxfId="2681" priority="2682"/>
  </conditionalFormatting>
  <conditionalFormatting sqref="E76">
    <cfRule type="duplicateValues" dxfId="2680" priority="2681"/>
  </conditionalFormatting>
  <conditionalFormatting sqref="E76">
    <cfRule type="duplicateValues" dxfId="2679" priority="2680"/>
  </conditionalFormatting>
  <conditionalFormatting sqref="E76">
    <cfRule type="duplicateValues" dxfId="2678" priority="2679"/>
  </conditionalFormatting>
  <conditionalFormatting sqref="E76">
    <cfRule type="duplicateValues" dxfId="2677" priority="2678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 stopIfTrue="1"/>
  </conditionalFormatting>
  <conditionalFormatting sqref="E76">
    <cfRule type="duplicateValues" dxfId="2636" priority="2637" stopIfTrue="1"/>
  </conditionalFormatting>
  <conditionalFormatting sqref="E76">
    <cfRule type="duplicateValues" dxfId="2635" priority="2636" stopIfTrue="1"/>
  </conditionalFormatting>
  <conditionalFormatting sqref="E76">
    <cfRule type="duplicateValues" dxfId="2634" priority="2635" stopIfTrue="1"/>
  </conditionalFormatting>
  <conditionalFormatting sqref="E76">
    <cfRule type="duplicateValues" dxfId="2633" priority="2634" stopIfTrue="1"/>
  </conditionalFormatting>
  <conditionalFormatting sqref="E76">
    <cfRule type="duplicateValues" dxfId="2632" priority="2633" stopIfTrue="1"/>
  </conditionalFormatting>
  <conditionalFormatting sqref="E76">
    <cfRule type="duplicateValues" dxfId="2631" priority="2632" stopIfTrue="1"/>
  </conditionalFormatting>
  <conditionalFormatting sqref="E76">
    <cfRule type="duplicateValues" dxfId="2630" priority="2631" stopIfTrue="1"/>
  </conditionalFormatting>
  <conditionalFormatting sqref="E76">
    <cfRule type="duplicateValues" dxfId="2629" priority="2630" stopIfTrue="1"/>
  </conditionalFormatting>
  <conditionalFormatting sqref="E76">
    <cfRule type="duplicateValues" dxfId="2628" priority="2629" stopIfTrue="1"/>
  </conditionalFormatting>
  <conditionalFormatting sqref="E76">
    <cfRule type="duplicateValues" dxfId="2627" priority="2628" stopIfTrue="1"/>
  </conditionalFormatting>
  <conditionalFormatting sqref="E76">
    <cfRule type="duplicateValues" dxfId="2626" priority="2627" stopIfTrue="1"/>
  </conditionalFormatting>
  <conditionalFormatting sqref="E76">
    <cfRule type="duplicateValues" dxfId="2625" priority="2626" stopIfTrue="1"/>
  </conditionalFormatting>
  <conditionalFormatting sqref="E76">
    <cfRule type="duplicateValues" dxfId="2624" priority="2625" stopIfTrue="1"/>
  </conditionalFormatting>
  <conditionalFormatting sqref="E76">
    <cfRule type="duplicateValues" dxfId="2623" priority="2624" stopIfTrue="1"/>
  </conditionalFormatting>
  <conditionalFormatting sqref="E76">
    <cfRule type="duplicateValues" dxfId="2622" priority="2623" stopIfTrue="1"/>
  </conditionalFormatting>
  <conditionalFormatting sqref="E76">
    <cfRule type="duplicateValues" dxfId="2621" priority="2622" stopIfTrue="1"/>
  </conditionalFormatting>
  <conditionalFormatting sqref="E76">
    <cfRule type="duplicateValues" dxfId="2620" priority="2621" stopIfTrue="1"/>
  </conditionalFormatting>
  <conditionalFormatting sqref="E76">
    <cfRule type="duplicateValues" dxfId="2619" priority="2620" stopIfTrue="1"/>
  </conditionalFormatting>
  <conditionalFormatting sqref="E76">
    <cfRule type="duplicateValues" dxfId="2618" priority="2619" stopIfTrue="1"/>
  </conditionalFormatting>
  <conditionalFormatting sqref="E76">
    <cfRule type="duplicateValues" dxfId="2617" priority="2618" stopIfTrue="1"/>
  </conditionalFormatting>
  <conditionalFormatting sqref="E76">
    <cfRule type="duplicateValues" dxfId="2616" priority="2617" stopIfTrue="1"/>
  </conditionalFormatting>
  <conditionalFormatting sqref="E76">
    <cfRule type="duplicateValues" dxfId="2615" priority="2616" stopIfTrue="1"/>
  </conditionalFormatting>
  <conditionalFormatting sqref="E76">
    <cfRule type="duplicateValues" dxfId="2614" priority="2615" stopIfTrue="1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6">
    <cfRule type="duplicateValues" dxfId="2419" priority="2420"/>
  </conditionalFormatting>
  <conditionalFormatting sqref="E76">
    <cfRule type="duplicateValues" dxfId="2418" priority="2419"/>
  </conditionalFormatting>
  <conditionalFormatting sqref="E76">
    <cfRule type="duplicateValues" dxfId="2417" priority="2418"/>
  </conditionalFormatting>
  <conditionalFormatting sqref="E76">
    <cfRule type="duplicateValues" dxfId="2416" priority="2417"/>
  </conditionalFormatting>
  <conditionalFormatting sqref="E76">
    <cfRule type="duplicateValues" dxfId="2415" priority="2416"/>
  </conditionalFormatting>
  <conditionalFormatting sqref="E76">
    <cfRule type="duplicateValues" dxfId="2414" priority="2415"/>
  </conditionalFormatting>
  <conditionalFormatting sqref="E76">
    <cfRule type="duplicateValues" dxfId="2413" priority="2414"/>
  </conditionalFormatting>
  <conditionalFormatting sqref="E76">
    <cfRule type="duplicateValues" dxfId="2412" priority="2413"/>
  </conditionalFormatting>
  <conditionalFormatting sqref="E76">
    <cfRule type="duplicateValues" dxfId="2411" priority="2412"/>
  </conditionalFormatting>
  <conditionalFormatting sqref="E76">
    <cfRule type="duplicateValues" dxfId="2410" priority="2411"/>
  </conditionalFormatting>
  <conditionalFormatting sqref="E76">
    <cfRule type="duplicateValues" dxfId="2409" priority="2410"/>
  </conditionalFormatting>
  <conditionalFormatting sqref="E76">
    <cfRule type="duplicateValues" dxfId="2408" priority="2409"/>
  </conditionalFormatting>
  <conditionalFormatting sqref="E76">
    <cfRule type="duplicateValues" dxfId="2407" priority="2408"/>
  </conditionalFormatting>
  <conditionalFormatting sqref="E76">
    <cfRule type="duplicateValues" dxfId="2406" priority="2407"/>
  </conditionalFormatting>
  <conditionalFormatting sqref="E76">
    <cfRule type="duplicateValues" dxfId="2405" priority="2406"/>
  </conditionalFormatting>
  <conditionalFormatting sqref="E76">
    <cfRule type="duplicateValues" dxfId="2404" priority="2405"/>
  </conditionalFormatting>
  <conditionalFormatting sqref="E76">
    <cfRule type="duplicateValues" dxfId="2403" priority="2404"/>
  </conditionalFormatting>
  <conditionalFormatting sqref="E76">
    <cfRule type="duplicateValues" dxfId="2402" priority="2403"/>
  </conditionalFormatting>
  <conditionalFormatting sqref="E76">
    <cfRule type="duplicateValues" dxfId="2401" priority="2402"/>
  </conditionalFormatting>
  <conditionalFormatting sqref="E76">
    <cfRule type="duplicateValues" dxfId="2400" priority="2401"/>
  </conditionalFormatting>
  <conditionalFormatting sqref="E76">
    <cfRule type="duplicateValues" dxfId="2399" priority="2400"/>
  </conditionalFormatting>
  <conditionalFormatting sqref="E76">
    <cfRule type="duplicateValues" dxfId="2398" priority="2399"/>
  </conditionalFormatting>
  <conditionalFormatting sqref="E76">
    <cfRule type="duplicateValues" dxfId="2397" priority="2398"/>
  </conditionalFormatting>
  <conditionalFormatting sqref="E76">
    <cfRule type="duplicateValues" dxfId="2396" priority="2397"/>
  </conditionalFormatting>
  <conditionalFormatting sqref="E76">
    <cfRule type="duplicateValues" dxfId="2395" priority="2396"/>
  </conditionalFormatting>
  <conditionalFormatting sqref="E76">
    <cfRule type="duplicateValues" dxfId="2394" priority="2395"/>
  </conditionalFormatting>
  <conditionalFormatting sqref="E76">
    <cfRule type="duplicateValues" dxfId="2393" priority="2394"/>
  </conditionalFormatting>
  <conditionalFormatting sqref="E76">
    <cfRule type="duplicateValues" dxfId="2392" priority="2393"/>
  </conditionalFormatting>
  <conditionalFormatting sqref="E76">
    <cfRule type="duplicateValues" dxfId="2391" priority="2392"/>
  </conditionalFormatting>
  <conditionalFormatting sqref="E76">
    <cfRule type="duplicateValues" dxfId="2390" priority="2391"/>
  </conditionalFormatting>
  <conditionalFormatting sqref="E76">
    <cfRule type="duplicateValues" dxfId="2389" priority="2390"/>
  </conditionalFormatting>
  <conditionalFormatting sqref="E76">
    <cfRule type="duplicateValues" dxfId="2388" priority="2389"/>
  </conditionalFormatting>
  <conditionalFormatting sqref="E76">
    <cfRule type="duplicateValues" dxfId="2387" priority="2388"/>
  </conditionalFormatting>
  <conditionalFormatting sqref="E76">
    <cfRule type="duplicateValues" dxfId="2386" priority="2387"/>
  </conditionalFormatting>
  <conditionalFormatting sqref="E76">
    <cfRule type="duplicateValues" dxfId="2385" priority="2386"/>
  </conditionalFormatting>
  <conditionalFormatting sqref="E76">
    <cfRule type="duplicateValues" dxfId="2384" priority="2385"/>
  </conditionalFormatting>
  <conditionalFormatting sqref="E76">
    <cfRule type="duplicateValues" dxfId="2383" priority="2384"/>
  </conditionalFormatting>
  <conditionalFormatting sqref="E76">
    <cfRule type="duplicateValues" dxfId="2382" priority="2383"/>
  </conditionalFormatting>
  <conditionalFormatting sqref="E76">
    <cfRule type="duplicateValues" dxfId="2381" priority="2382"/>
  </conditionalFormatting>
  <conditionalFormatting sqref="E76">
    <cfRule type="duplicateValues" dxfId="2380" priority="2381"/>
  </conditionalFormatting>
  <conditionalFormatting sqref="E76">
    <cfRule type="duplicateValues" dxfId="2379" priority="2380"/>
  </conditionalFormatting>
  <conditionalFormatting sqref="E76">
    <cfRule type="duplicateValues" dxfId="2378" priority="2379"/>
  </conditionalFormatting>
  <conditionalFormatting sqref="E76">
    <cfRule type="duplicateValues" dxfId="2377" priority="2378"/>
  </conditionalFormatting>
  <conditionalFormatting sqref="E76">
    <cfRule type="duplicateValues" dxfId="2376" priority="2377"/>
  </conditionalFormatting>
  <conditionalFormatting sqref="E76">
    <cfRule type="duplicateValues" dxfId="2375" priority="2376"/>
  </conditionalFormatting>
  <conditionalFormatting sqref="E76">
    <cfRule type="duplicateValues" dxfId="2374" priority="2375"/>
  </conditionalFormatting>
  <conditionalFormatting sqref="E76">
    <cfRule type="duplicateValues" dxfId="2373" priority="2374"/>
  </conditionalFormatting>
  <conditionalFormatting sqref="E76">
    <cfRule type="duplicateValues" dxfId="2372" priority="2373"/>
  </conditionalFormatting>
  <conditionalFormatting sqref="E76">
    <cfRule type="duplicateValues" dxfId="2371" priority="2372"/>
  </conditionalFormatting>
  <conditionalFormatting sqref="E76">
    <cfRule type="duplicateValues" dxfId="2370" priority="2371"/>
  </conditionalFormatting>
  <conditionalFormatting sqref="E76">
    <cfRule type="duplicateValues" dxfId="2369" priority="2370"/>
  </conditionalFormatting>
  <conditionalFormatting sqref="E76">
    <cfRule type="duplicateValues" dxfId="2368" priority="2369"/>
  </conditionalFormatting>
  <conditionalFormatting sqref="E76">
    <cfRule type="duplicateValues" dxfId="2367" priority="2368"/>
  </conditionalFormatting>
  <conditionalFormatting sqref="E76">
    <cfRule type="duplicateValues" dxfId="2366" priority="2367"/>
  </conditionalFormatting>
  <conditionalFormatting sqref="E76">
    <cfRule type="duplicateValues" dxfId="2365" priority="2366"/>
  </conditionalFormatting>
  <conditionalFormatting sqref="E76">
    <cfRule type="duplicateValues" dxfId="2364" priority="2365"/>
  </conditionalFormatting>
  <conditionalFormatting sqref="E76">
    <cfRule type="duplicateValues" dxfId="2363" priority="2364"/>
  </conditionalFormatting>
  <conditionalFormatting sqref="E76">
    <cfRule type="duplicateValues" dxfId="2362" priority="2363"/>
  </conditionalFormatting>
  <conditionalFormatting sqref="E76">
    <cfRule type="duplicateValues" dxfId="2361" priority="2362"/>
  </conditionalFormatting>
  <conditionalFormatting sqref="E76">
    <cfRule type="duplicateValues" dxfId="2360" priority="2361"/>
  </conditionalFormatting>
  <conditionalFormatting sqref="E76">
    <cfRule type="duplicateValues" dxfId="2359" priority="2360"/>
  </conditionalFormatting>
  <conditionalFormatting sqref="E76">
    <cfRule type="duplicateValues" dxfId="2358" priority="2359"/>
  </conditionalFormatting>
  <conditionalFormatting sqref="E76">
    <cfRule type="duplicateValues" dxfId="2357" priority="2358"/>
  </conditionalFormatting>
  <conditionalFormatting sqref="E72">
    <cfRule type="duplicateValues" dxfId="2356" priority="2357" stopIfTrue="1"/>
  </conditionalFormatting>
  <conditionalFormatting sqref="E72">
    <cfRule type="duplicateValues" dxfId="2355" priority="2356" stopIfTrue="1"/>
  </conditionalFormatting>
  <conditionalFormatting sqref="E72">
    <cfRule type="duplicateValues" dxfId="2354" priority="2355" stopIfTrue="1"/>
  </conditionalFormatting>
  <conditionalFormatting sqref="E72">
    <cfRule type="duplicateValues" dxfId="2353" priority="2354" stopIfTrue="1"/>
  </conditionalFormatting>
  <conditionalFormatting sqref="E72">
    <cfRule type="duplicateValues" dxfId="2352" priority="2353" stopIfTrue="1"/>
  </conditionalFormatting>
  <conditionalFormatting sqref="E72">
    <cfRule type="duplicateValues" dxfId="2351" priority="2352" stopIfTrue="1"/>
  </conditionalFormatting>
  <conditionalFormatting sqref="E72">
    <cfRule type="duplicateValues" dxfId="2350" priority="2351" stopIfTrue="1"/>
  </conditionalFormatting>
  <conditionalFormatting sqref="E72">
    <cfRule type="duplicateValues" dxfId="2349" priority="2350" stopIfTrue="1"/>
  </conditionalFormatting>
  <conditionalFormatting sqref="E72">
    <cfRule type="duplicateValues" dxfId="2348" priority="2349" stopIfTrue="1"/>
  </conditionalFormatting>
  <conditionalFormatting sqref="E72">
    <cfRule type="duplicateValues" dxfId="2347" priority="2348" stopIfTrue="1"/>
  </conditionalFormatting>
  <conditionalFormatting sqref="E72">
    <cfRule type="duplicateValues" dxfId="2346" priority="2347" stopIfTrue="1"/>
  </conditionalFormatting>
  <conditionalFormatting sqref="E72">
    <cfRule type="duplicateValues" dxfId="2345" priority="2346" stopIfTrue="1"/>
  </conditionalFormatting>
  <conditionalFormatting sqref="E72">
    <cfRule type="duplicateValues" dxfId="2344" priority="2345" stopIfTrue="1"/>
  </conditionalFormatting>
  <conditionalFormatting sqref="E72">
    <cfRule type="duplicateValues" dxfId="2343" priority="2344" stopIfTrue="1"/>
  </conditionalFormatting>
  <conditionalFormatting sqref="E72">
    <cfRule type="duplicateValues" dxfId="2342" priority="2343" stopIfTrue="1"/>
  </conditionalFormatting>
  <conditionalFormatting sqref="E72">
    <cfRule type="duplicateValues" dxfId="2341" priority="2342" stopIfTrue="1"/>
  </conditionalFormatting>
  <conditionalFormatting sqref="E72">
    <cfRule type="duplicateValues" dxfId="2340" priority="2341" stopIfTrue="1"/>
  </conditionalFormatting>
  <conditionalFormatting sqref="E72">
    <cfRule type="duplicateValues" dxfId="2339" priority="2340" stopIfTrue="1"/>
  </conditionalFormatting>
  <conditionalFormatting sqref="E72">
    <cfRule type="duplicateValues" dxfId="2338" priority="2339" stopIfTrue="1"/>
  </conditionalFormatting>
  <conditionalFormatting sqref="E72">
    <cfRule type="duplicateValues" dxfId="2337" priority="2338" stopIfTrue="1"/>
  </conditionalFormatting>
  <conditionalFormatting sqref="E72">
    <cfRule type="duplicateValues" dxfId="2336" priority="2337" stopIfTrue="1"/>
  </conditionalFormatting>
  <conditionalFormatting sqref="E72">
    <cfRule type="duplicateValues" dxfId="2335" priority="2336" stopIfTrue="1"/>
  </conditionalFormatting>
  <conditionalFormatting sqref="E72">
    <cfRule type="duplicateValues" dxfId="2334" priority="2335" stopIfTrue="1"/>
  </conditionalFormatting>
  <conditionalFormatting sqref="E72">
    <cfRule type="duplicateValues" dxfId="2333" priority="2334" stopIfTrue="1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/>
  </conditionalFormatting>
  <conditionalFormatting sqref="E72">
    <cfRule type="duplicateValues" dxfId="2137" priority="2138"/>
  </conditionalFormatting>
  <conditionalFormatting sqref="E72">
    <cfRule type="duplicateValues" dxfId="2136" priority="2137"/>
  </conditionalFormatting>
  <conditionalFormatting sqref="E72">
    <cfRule type="duplicateValues" dxfId="2135" priority="2136"/>
  </conditionalFormatting>
  <conditionalFormatting sqref="E72">
    <cfRule type="duplicateValues" dxfId="2134" priority="2135"/>
  </conditionalFormatting>
  <conditionalFormatting sqref="E72">
    <cfRule type="duplicateValues" dxfId="2133" priority="2134"/>
  </conditionalFormatting>
  <conditionalFormatting sqref="E72">
    <cfRule type="duplicateValues" dxfId="2132" priority="2133"/>
  </conditionalFormatting>
  <conditionalFormatting sqref="E72">
    <cfRule type="duplicateValues" dxfId="2131" priority="2132"/>
  </conditionalFormatting>
  <conditionalFormatting sqref="E72">
    <cfRule type="duplicateValues" dxfId="2130" priority="2131"/>
  </conditionalFormatting>
  <conditionalFormatting sqref="E72">
    <cfRule type="duplicateValues" dxfId="2129" priority="2130"/>
  </conditionalFormatting>
  <conditionalFormatting sqref="E72">
    <cfRule type="duplicateValues" dxfId="2128" priority="2129"/>
  </conditionalFormatting>
  <conditionalFormatting sqref="E72">
    <cfRule type="duplicateValues" dxfId="2127" priority="2128"/>
  </conditionalFormatting>
  <conditionalFormatting sqref="E72">
    <cfRule type="duplicateValues" dxfId="2126" priority="2127"/>
  </conditionalFormatting>
  <conditionalFormatting sqref="E72">
    <cfRule type="duplicateValues" dxfId="2125" priority="2126"/>
  </conditionalFormatting>
  <conditionalFormatting sqref="E72">
    <cfRule type="duplicateValues" dxfId="2124" priority="2125"/>
  </conditionalFormatting>
  <conditionalFormatting sqref="E72">
    <cfRule type="duplicateValues" dxfId="2123" priority="2124"/>
  </conditionalFormatting>
  <conditionalFormatting sqref="E72">
    <cfRule type="duplicateValues" dxfId="2122" priority="2123"/>
  </conditionalFormatting>
  <conditionalFormatting sqref="E72">
    <cfRule type="duplicateValues" dxfId="2121" priority="2122"/>
  </conditionalFormatting>
  <conditionalFormatting sqref="E72">
    <cfRule type="duplicateValues" dxfId="2120" priority="2121"/>
  </conditionalFormatting>
  <conditionalFormatting sqref="E72">
    <cfRule type="duplicateValues" dxfId="2119" priority="2120"/>
  </conditionalFormatting>
  <conditionalFormatting sqref="E72">
    <cfRule type="duplicateValues" dxfId="2118" priority="2119"/>
  </conditionalFormatting>
  <conditionalFormatting sqref="E72">
    <cfRule type="duplicateValues" dxfId="2117" priority="2118"/>
  </conditionalFormatting>
  <conditionalFormatting sqref="E72">
    <cfRule type="duplicateValues" dxfId="2116" priority="2117"/>
  </conditionalFormatting>
  <conditionalFormatting sqref="E72">
    <cfRule type="duplicateValues" dxfId="2115" priority="2116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 stopIfTrue="1"/>
  </conditionalFormatting>
  <conditionalFormatting sqref="E72">
    <cfRule type="duplicateValues" dxfId="2074" priority="2075" stopIfTrue="1"/>
  </conditionalFormatting>
  <conditionalFormatting sqref="E72">
    <cfRule type="duplicateValues" dxfId="2073" priority="2074" stopIfTrue="1"/>
  </conditionalFormatting>
  <conditionalFormatting sqref="E72">
    <cfRule type="duplicateValues" dxfId="2072" priority="2073" stopIfTrue="1"/>
  </conditionalFormatting>
  <conditionalFormatting sqref="E72">
    <cfRule type="duplicateValues" dxfId="2071" priority="2072" stopIfTrue="1"/>
  </conditionalFormatting>
  <conditionalFormatting sqref="E72">
    <cfRule type="duplicateValues" dxfId="2070" priority="2071" stopIfTrue="1"/>
  </conditionalFormatting>
  <conditionalFormatting sqref="E72">
    <cfRule type="duplicateValues" dxfId="2069" priority="2070" stopIfTrue="1"/>
  </conditionalFormatting>
  <conditionalFormatting sqref="E72">
    <cfRule type="duplicateValues" dxfId="2068" priority="2069" stopIfTrue="1"/>
  </conditionalFormatting>
  <conditionalFormatting sqref="E72">
    <cfRule type="duplicateValues" dxfId="2067" priority="2068" stopIfTrue="1"/>
  </conditionalFormatting>
  <conditionalFormatting sqref="E72">
    <cfRule type="duplicateValues" dxfId="2066" priority="2067" stopIfTrue="1"/>
  </conditionalFormatting>
  <conditionalFormatting sqref="E72">
    <cfRule type="duplicateValues" dxfId="2065" priority="2066" stopIfTrue="1"/>
  </conditionalFormatting>
  <conditionalFormatting sqref="E72">
    <cfRule type="duplicateValues" dxfId="2064" priority="2065" stopIfTrue="1"/>
  </conditionalFormatting>
  <conditionalFormatting sqref="E72">
    <cfRule type="duplicateValues" dxfId="2063" priority="2064" stopIfTrue="1"/>
  </conditionalFormatting>
  <conditionalFormatting sqref="E72">
    <cfRule type="duplicateValues" dxfId="2062" priority="2063" stopIfTrue="1"/>
  </conditionalFormatting>
  <conditionalFormatting sqref="E72">
    <cfRule type="duplicateValues" dxfId="2061" priority="2062" stopIfTrue="1"/>
  </conditionalFormatting>
  <conditionalFormatting sqref="E72">
    <cfRule type="duplicateValues" dxfId="2060" priority="2061" stopIfTrue="1"/>
  </conditionalFormatting>
  <conditionalFormatting sqref="E72">
    <cfRule type="duplicateValues" dxfId="2059" priority="2060" stopIfTrue="1"/>
  </conditionalFormatting>
  <conditionalFormatting sqref="E72">
    <cfRule type="duplicateValues" dxfId="2058" priority="2059" stopIfTrue="1"/>
  </conditionalFormatting>
  <conditionalFormatting sqref="E72">
    <cfRule type="duplicateValues" dxfId="2057" priority="2058" stopIfTrue="1"/>
  </conditionalFormatting>
  <conditionalFormatting sqref="E72">
    <cfRule type="duplicateValues" dxfId="2056" priority="2057" stopIfTrue="1"/>
  </conditionalFormatting>
  <conditionalFormatting sqref="E72">
    <cfRule type="duplicateValues" dxfId="2055" priority="2056" stopIfTrue="1"/>
  </conditionalFormatting>
  <conditionalFormatting sqref="E72">
    <cfRule type="duplicateValues" dxfId="2054" priority="2055" stopIfTrue="1"/>
  </conditionalFormatting>
  <conditionalFormatting sqref="E72">
    <cfRule type="duplicateValues" dxfId="2053" priority="2054" stopIfTrue="1"/>
  </conditionalFormatting>
  <conditionalFormatting sqref="E72">
    <cfRule type="duplicateValues" dxfId="2052" priority="2053" stopIfTrue="1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2">
    <cfRule type="duplicateValues" dxfId="1857" priority="1858"/>
  </conditionalFormatting>
  <conditionalFormatting sqref="E72">
    <cfRule type="duplicateValues" dxfId="1856" priority="1857"/>
  </conditionalFormatting>
  <conditionalFormatting sqref="E72">
    <cfRule type="duplicateValues" dxfId="1855" priority="1856"/>
  </conditionalFormatting>
  <conditionalFormatting sqref="E72">
    <cfRule type="duplicateValues" dxfId="1854" priority="1855"/>
  </conditionalFormatting>
  <conditionalFormatting sqref="E72">
    <cfRule type="duplicateValues" dxfId="1853" priority="1854"/>
  </conditionalFormatting>
  <conditionalFormatting sqref="E72">
    <cfRule type="duplicateValues" dxfId="1852" priority="1853"/>
  </conditionalFormatting>
  <conditionalFormatting sqref="E72">
    <cfRule type="duplicateValues" dxfId="1851" priority="1852"/>
  </conditionalFormatting>
  <conditionalFormatting sqref="E72">
    <cfRule type="duplicateValues" dxfId="1850" priority="1851"/>
  </conditionalFormatting>
  <conditionalFormatting sqref="E72">
    <cfRule type="duplicateValues" dxfId="1849" priority="1850"/>
  </conditionalFormatting>
  <conditionalFormatting sqref="E72">
    <cfRule type="duplicateValues" dxfId="1848" priority="1849"/>
  </conditionalFormatting>
  <conditionalFormatting sqref="E72">
    <cfRule type="duplicateValues" dxfId="1847" priority="1848"/>
  </conditionalFormatting>
  <conditionalFormatting sqref="E72">
    <cfRule type="duplicateValues" dxfId="1846" priority="1847"/>
  </conditionalFormatting>
  <conditionalFormatting sqref="E72">
    <cfRule type="duplicateValues" dxfId="1845" priority="1846"/>
  </conditionalFormatting>
  <conditionalFormatting sqref="E72">
    <cfRule type="duplicateValues" dxfId="1844" priority="1845"/>
  </conditionalFormatting>
  <conditionalFormatting sqref="E72">
    <cfRule type="duplicateValues" dxfId="1843" priority="1844"/>
  </conditionalFormatting>
  <conditionalFormatting sqref="E72">
    <cfRule type="duplicateValues" dxfId="1842" priority="1843"/>
  </conditionalFormatting>
  <conditionalFormatting sqref="E72">
    <cfRule type="duplicateValues" dxfId="1841" priority="1842"/>
  </conditionalFormatting>
  <conditionalFormatting sqref="E72">
    <cfRule type="duplicateValues" dxfId="1840" priority="1841"/>
  </conditionalFormatting>
  <conditionalFormatting sqref="E72">
    <cfRule type="duplicateValues" dxfId="1839" priority="1840"/>
  </conditionalFormatting>
  <conditionalFormatting sqref="E72">
    <cfRule type="duplicateValues" dxfId="1838" priority="1839"/>
  </conditionalFormatting>
  <conditionalFormatting sqref="E72">
    <cfRule type="duplicateValues" dxfId="1837" priority="1838"/>
  </conditionalFormatting>
  <conditionalFormatting sqref="E72">
    <cfRule type="duplicateValues" dxfId="1836" priority="1837"/>
  </conditionalFormatting>
  <conditionalFormatting sqref="E72">
    <cfRule type="duplicateValues" dxfId="1835" priority="1836"/>
  </conditionalFormatting>
  <conditionalFormatting sqref="E72">
    <cfRule type="duplicateValues" dxfId="1834" priority="1835"/>
  </conditionalFormatting>
  <conditionalFormatting sqref="E72">
    <cfRule type="duplicateValues" dxfId="1833" priority="1834"/>
  </conditionalFormatting>
  <conditionalFormatting sqref="E72">
    <cfRule type="duplicateValues" dxfId="1832" priority="1833"/>
  </conditionalFormatting>
  <conditionalFormatting sqref="E72">
    <cfRule type="duplicateValues" dxfId="1831" priority="1832"/>
  </conditionalFormatting>
  <conditionalFormatting sqref="E72">
    <cfRule type="duplicateValues" dxfId="1830" priority="1831"/>
  </conditionalFormatting>
  <conditionalFormatting sqref="E72">
    <cfRule type="duplicateValues" dxfId="1829" priority="1830"/>
  </conditionalFormatting>
  <conditionalFormatting sqref="E72">
    <cfRule type="duplicateValues" dxfId="1828" priority="1829"/>
  </conditionalFormatting>
  <conditionalFormatting sqref="E72">
    <cfRule type="duplicateValues" dxfId="1827" priority="1828"/>
  </conditionalFormatting>
  <conditionalFormatting sqref="E72">
    <cfRule type="duplicateValues" dxfId="1826" priority="1827"/>
  </conditionalFormatting>
  <conditionalFormatting sqref="E72">
    <cfRule type="duplicateValues" dxfId="1825" priority="1826"/>
  </conditionalFormatting>
  <conditionalFormatting sqref="E72">
    <cfRule type="duplicateValues" dxfId="1824" priority="1825"/>
  </conditionalFormatting>
  <conditionalFormatting sqref="E72">
    <cfRule type="duplicateValues" dxfId="1823" priority="1824"/>
  </conditionalFormatting>
  <conditionalFormatting sqref="E72">
    <cfRule type="duplicateValues" dxfId="1822" priority="1823"/>
  </conditionalFormatting>
  <conditionalFormatting sqref="E72">
    <cfRule type="duplicateValues" dxfId="1821" priority="1822"/>
  </conditionalFormatting>
  <conditionalFormatting sqref="E72">
    <cfRule type="duplicateValues" dxfId="1820" priority="1821"/>
  </conditionalFormatting>
  <conditionalFormatting sqref="E72">
    <cfRule type="duplicateValues" dxfId="1819" priority="1820"/>
  </conditionalFormatting>
  <conditionalFormatting sqref="E72">
    <cfRule type="duplicateValues" dxfId="1818" priority="1819"/>
  </conditionalFormatting>
  <conditionalFormatting sqref="E72">
    <cfRule type="duplicateValues" dxfId="1817" priority="1818"/>
  </conditionalFormatting>
  <conditionalFormatting sqref="E72">
    <cfRule type="duplicateValues" dxfId="1816" priority="1817"/>
  </conditionalFormatting>
  <conditionalFormatting sqref="E72">
    <cfRule type="duplicateValues" dxfId="1815" priority="1816"/>
  </conditionalFormatting>
  <conditionalFormatting sqref="E72">
    <cfRule type="duplicateValues" dxfId="1814" priority="1815"/>
  </conditionalFormatting>
  <conditionalFormatting sqref="E72">
    <cfRule type="duplicateValues" dxfId="1813" priority="1814"/>
  </conditionalFormatting>
  <conditionalFormatting sqref="E72">
    <cfRule type="duplicateValues" dxfId="1812" priority="1813"/>
  </conditionalFormatting>
  <conditionalFormatting sqref="E72">
    <cfRule type="duplicateValues" dxfId="1811" priority="1812"/>
  </conditionalFormatting>
  <conditionalFormatting sqref="E72">
    <cfRule type="duplicateValues" dxfId="1810" priority="1811"/>
  </conditionalFormatting>
  <conditionalFormatting sqref="E72">
    <cfRule type="duplicateValues" dxfId="1809" priority="1810"/>
  </conditionalFormatting>
  <conditionalFormatting sqref="E72">
    <cfRule type="duplicateValues" dxfId="1808" priority="1809"/>
  </conditionalFormatting>
  <conditionalFormatting sqref="E72">
    <cfRule type="duplicateValues" dxfId="1807" priority="1808"/>
  </conditionalFormatting>
  <conditionalFormatting sqref="E72">
    <cfRule type="duplicateValues" dxfId="1806" priority="1807"/>
  </conditionalFormatting>
  <conditionalFormatting sqref="E72">
    <cfRule type="duplicateValues" dxfId="1805" priority="1806"/>
  </conditionalFormatting>
  <conditionalFormatting sqref="E72">
    <cfRule type="duplicateValues" dxfId="1804" priority="1805"/>
  </conditionalFormatting>
  <conditionalFormatting sqref="E72">
    <cfRule type="duplicateValues" dxfId="1803" priority="1804"/>
  </conditionalFormatting>
  <conditionalFormatting sqref="E72">
    <cfRule type="duplicateValues" dxfId="1802" priority="1803"/>
  </conditionalFormatting>
  <conditionalFormatting sqref="E72">
    <cfRule type="duplicateValues" dxfId="1801" priority="1802"/>
  </conditionalFormatting>
  <conditionalFormatting sqref="E72">
    <cfRule type="duplicateValues" dxfId="1800" priority="1801"/>
  </conditionalFormatting>
  <conditionalFormatting sqref="E72">
    <cfRule type="duplicateValues" dxfId="1799" priority="1800"/>
  </conditionalFormatting>
  <conditionalFormatting sqref="E72">
    <cfRule type="duplicateValues" dxfId="1798" priority="1799"/>
  </conditionalFormatting>
  <conditionalFormatting sqref="E72">
    <cfRule type="duplicateValues" dxfId="1797" priority="1798"/>
  </conditionalFormatting>
  <conditionalFormatting sqref="E72">
    <cfRule type="duplicateValues" dxfId="1796" priority="1797"/>
  </conditionalFormatting>
  <conditionalFormatting sqref="E72">
    <cfRule type="duplicateValues" dxfId="1795" priority="1796"/>
  </conditionalFormatting>
  <conditionalFormatting sqref="E71">
    <cfRule type="duplicateValues" dxfId="1794" priority="1795" stopIfTrue="1"/>
  </conditionalFormatting>
  <conditionalFormatting sqref="E71">
    <cfRule type="duplicateValues" dxfId="1793" priority="1794" stopIfTrue="1"/>
  </conditionalFormatting>
  <conditionalFormatting sqref="E71">
    <cfRule type="duplicateValues" dxfId="1792" priority="1793" stopIfTrue="1"/>
  </conditionalFormatting>
  <conditionalFormatting sqref="E71">
    <cfRule type="duplicateValues" dxfId="1791" priority="1792" stopIfTrue="1"/>
  </conditionalFormatting>
  <conditionalFormatting sqref="E71">
    <cfRule type="duplicateValues" dxfId="1790" priority="1791" stopIfTrue="1"/>
  </conditionalFormatting>
  <conditionalFormatting sqref="E71">
    <cfRule type="duplicateValues" dxfId="1789" priority="1790" stopIfTrue="1"/>
  </conditionalFormatting>
  <conditionalFormatting sqref="E71">
    <cfRule type="duplicateValues" dxfId="1788" priority="1789" stopIfTrue="1"/>
  </conditionalFormatting>
  <conditionalFormatting sqref="E71">
    <cfRule type="duplicateValues" dxfId="1787" priority="1788" stopIfTrue="1"/>
  </conditionalFormatting>
  <conditionalFormatting sqref="E71">
    <cfRule type="duplicateValues" dxfId="1786" priority="1787" stopIfTrue="1"/>
  </conditionalFormatting>
  <conditionalFormatting sqref="E71">
    <cfRule type="duplicateValues" dxfId="1785" priority="1786" stopIfTrue="1"/>
  </conditionalFormatting>
  <conditionalFormatting sqref="E71">
    <cfRule type="duplicateValues" dxfId="1784" priority="1785" stopIfTrue="1"/>
  </conditionalFormatting>
  <conditionalFormatting sqref="E71">
    <cfRule type="duplicateValues" dxfId="1783" priority="1784" stopIfTrue="1"/>
  </conditionalFormatting>
  <conditionalFormatting sqref="E71">
    <cfRule type="duplicateValues" dxfId="1782" priority="1783" stopIfTrue="1"/>
  </conditionalFormatting>
  <conditionalFormatting sqref="E71">
    <cfRule type="duplicateValues" dxfId="1781" priority="1782" stopIfTrue="1"/>
  </conditionalFormatting>
  <conditionalFormatting sqref="E71">
    <cfRule type="duplicateValues" dxfId="1780" priority="1781" stopIfTrue="1"/>
  </conditionalFormatting>
  <conditionalFormatting sqref="E71">
    <cfRule type="duplicateValues" dxfId="1779" priority="1780" stopIfTrue="1"/>
  </conditionalFormatting>
  <conditionalFormatting sqref="E71">
    <cfRule type="duplicateValues" dxfId="1778" priority="1779" stopIfTrue="1"/>
  </conditionalFormatting>
  <conditionalFormatting sqref="E71">
    <cfRule type="duplicateValues" dxfId="1777" priority="1778" stopIfTrue="1"/>
  </conditionalFormatting>
  <conditionalFormatting sqref="E71">
    <cfRule type="duplicateValues" dxfId="1776" priority="1777" stopIfTrue="1"/>
  </conditionalFormatting>
  <conditionalFormatting sqref="E71">
    <cfRule type="duplicateValues" dxfId="1775" priority="1776" stopIfTrue="1"/>
  </conditionalFormatting>
  <conditionalFormatting sqref="E71">
    <cfRule type="duplicateValues" dxfId="1774" priority="1775" stopIfTrue="1"/>
  </conditionalFormatting>
  <conditionalFormatting sqref="E71">
    <cfRule type="duplicateValues" dxfId="1773" priority="1774" stopIfTrue="1"/>
  </conditionalFormatting>
  <conditionalFormatting sqref="E71">
    <cfRule type="duplicateValues" dxfId="1772" priority="1773" stopIfTrue="1"/>
  </conditionalFormatting>
  <conditionalFormatting sqref="E71">
    <cfRule type="duplicateValues" dxfId="1771" priority="1772" stopIfTrue="1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1">
    <cfRule type="duplicateValues" dxfId="1734" priority="1735"/>
  </conditionalFormatting>
  <conditionalFormatting sqref="E71">
    <cfRule type="duplicateValues" dxfId="1733" priority="1734"/>
  </conditionalFormatting>
  <conditionalFormatting sqref="E71">
    <cfRule type="duplicateValues" dxfId="1732" priority="1733"/>
  </conditionalFormatting>
  <conditionalFormatting sqref="E71">
    <cfRule type="duplicateValues" dxfId="1731" priority="1732"/>
  </conditionalFormatting>
  <conditionalFormatting sqref="E71">
    <cfRule type="duplicateValues" dxfId="1730" priority="1731"/>
  </conditionalFormatting>
  <conditionalFormatting sqref="E71">
    <cfRule type="duplicateValues" dxfId="1729" priority="1730"/>
  </conditionalFormatting>
  <conditionalFormatting sqref="E71">
    <cfRule type="duplicateValues" dxfId="1728" priority="1729"/>
  </conditionalFormatting>
  <conditionalFormatting sqref="E71">
    <cfRule type="duplicateValues" dxfId="1727" priority="1728"/>
  </conditionalFormatting>
  <conditionalFormatting sqref="E71">
    <cfRule type="duplicateValues" dxfId="1726" priority="1727"/>
  </conditionalFormatting>
  <conditionalFormatting sqref="E71">
    <cfRule type="duplicateValues" dxfId="1725" priority="1726"/>
  </conditionalFormatting>
  <conditionalFormatting sqref="E71">
    <cfRule type="duplicateValues" dxfId="1724" priority="1725"/>
  </conditionalFormatting>
  <conditionalFormatting sqref="E71">
    <cfRule type="duplicateValues" dxfId="1723" priority="1724"/>
  </conditionalFormatting>
  <conditionalFormatting sqref="E71">
    <cfRule type="duplicateValues" dxfId="1722" priority="1723"/>
  </conditionalFormatting>
  <conditionalFormatting sqref="E71">
    <cfRule type="duplicateValues" dxfId="1721" priority="1722"/>
  </conditionalFormatting>
  <conditionalFormatting sqref="E71">
    <cfRule type="duplicateValues" dxfId="1720" priority="1721"/>
  </conditionalFormatting>
  <conditionalFormatting sqref="E71">
    <cfRule type="duplicateValues" dxfId="1719" priority="1720"/>
  </conditionalFormatting>
  <conditionalFormatting sqref="E71">
    <cfRule type="duplicateValues" dxfId="1718" priority="1719"/>
  </conditionalFormatting>
  <conditionalFormatting sqref="E71">
    <cfRule type="duplicateValues" dxfId="1717" priority="1718"/>
  </conditionalFormatting>
  <conditionalFormatting sqref="E71">
    <cfRule type="duplicateValues" dxfId="1716" priority="1717"/>
  </conditionalFormatting>
  <conditionalFormatting sqref="E71">
    <cfRule type="duplicateValues" dxfId="1715" priority="1716"/>
  </conditionalFormatting>
  <conditionalFormatting sqref="E71">
    <cfRule type="duplicateValues" dxfId="1714" priority="1715"/>
  </conditionalFormatting>
  <conditionalFormatting sqref="E71">
    <cfRule type="duplicateValues" dxfId="1713" priority="1714"/>
  </conditionalFormatting>
  <conditionalFormatting sqref="E71">
    <cfRule type="duplicateValues" dxfId="1712" priority="1713"/>
  </conditionalFormatting>
  <conditionalFormatting sqref="E71">
    <cfRule type="duplicateValues" dxfId="1711" priority="1712"/>
  </conditionalFormatting>
  <conditionalFormatting sqref="E71">
    <cfRule type="duplicateValues" dxfId="1710" priority="1711"/>
  </conditionalFormatting>
  <conditionalFormatting sqref="E71">
    <cfRule type="duplicateValues" dxfId="1709" priority="1710"/>
  </conditionalFormatting>
  <conditionalFormatting sqref="E71">
    <cfRule type="duplicateValues" dxfId="1708" priority="1709"/>
  </conditionalFormatting>
  <conditionalFormatting sqref="E71">
    <cfRule type="duplicateValues" dxfId="1707" priority="1708"/>
  </conditionalFormatting>
  <conditionalFormatting sqref="E71">
    <cfRule type="duplicateValues" dxfId="1706" priority="1707"/>
  </conditionalFormatting>
  <conditionalFormatting sqref="E71">
    <cfRule type="duplicateValues" dxfId="1705" priority="1706"/>
  </conditionalFormatting>
  <conditionalFormatting sqref="E71">
    <cfRule type="duplicateValues" dxfId="1704" priority="1705"/>
  </conditionalFormatting>
  <conditionalFormatting sqref="E71">
    <cfRule type="duplicateValues" dxfId="1703" priority="1704"/>
  </conditionalFormatting>
  <conditionalFormatting sqref="E71">
    <cfRule type="duplicateValues" dxfId="1702" priority="1703"/>
  </conditionalFormatting>
  <conditionalFormatting sqref="E71">
    <cfRule type="duplicateValues" dxfId="1701" priority="1702"/>
  </conditionalFormatting>
  <conditionalFormatting sqref="E71">
    <cfRule type="duplicateValues" dxfId="1700" priority="1701"/>
  </conditionalFormatting>
  <conditionalFormatting sqref="E71">
    <cfRule type="duplicateValues" dxfId="1699" priority="1700"/>
  </conditionalFormatting>
  <conditionalFormatting sqref="E71">
    <cfRule type="duplicateValues" dxfId="1698" priority="1699"/>
  </conditionalFormatting>
  <conditionalFormatting sqref="E71">
    <cfRule type="duplicateValues" dxfId="1697" priority="1698"/>
  </conditionalFormatting>
  <conditionalFormatting sqref="E71">
    <cfRule type="duplicateValues" dxfId="1696" priority="1697"/>
  </conditionalFormatting>
  <conditionalFormatting sqref="E71">
    <cfRule type="duplicateValues" dxfId="1695" priority="1696"/>
  </conditionalFormatting>
  <conditionalFormatting sqref="E71">
    <cfRule type="duplicateValues" dxfId="1694" priority="1695"/>
  </conditionalFormatting>
  <conditionalFormatting sqref="E71">
    <cfRule type="duplicateValues" dxfId="1693" priority="1694"/>
  </conditionalFormatting>
  <conditionalFormatting sqref="E71">
    <cfRule type="duplicateValues" dxfId="1692" priority="1693"/>
  </conditionalFormatting>
  <conditionalFormatting sqref="E71">
    <cfRule type="duplicateValues" dxfId="1691" priority="1692"/>
  </conditionalFormatting>
  <conditionalFormatting sqref="E71">
    <cfRule type="duplicateValues" dxfId="1690" priority="1691"/>
  </conditionalFormatting>
  <conditionalFormatting sqref="E71">
    <cfRule type="duplicateValues" dxfId="1689" priority="1690"/>
  </conditionalFormatting>
  <conditionalFormatting sqref="E71">
    <cfRule type="duplicateValues" dxfId="1688" priority="1689"/>
  </conditionalFormatting>
  <conditionalFormatting sqref="E71">
    <cfRule type="duplicateValues" dxfId="1687" priority="1688"/>
  </conditionalFormatting>
  <conditionalFormatting sqref="E71">
    <cfRule type="duplicateValues" dxfId="1686" priority="1687"/>
  </conditionalFormatting>
  <conditionalFormatting sqref="E71">
    <cfRule type="duplicateValues" dxfId="1685" priority="1686"/>
  </conditionalFormatting>
  <conditionalFormatting sqref="E71">
    <cfRule type="duplicateValues" dxfId="1684" priority="1685"/>
  </conditionalFormatting>
  <conditionalFormatting sqref="E71">
    <cfRule type="duplicateValues" dxfId="1683" priority="1684"/>
  </conditionalFormatting>
  <conditionalFormatting sqref="E71">
    <cfRule type="duplicateValues" dxfId="1682" priority="1683"/>
  </conditionalFormatting>
  <conditionalFormatting sqref="E71">
    <cfRule type="duplicateValues" dxfId="1681" priority="1682"/>
  </conditionalFormatting>
  <conditionalFormatting sqref="E71">
    <cfRule type="duplicateValues" dxfId="1680" priority="1681"/>
  </conditionalFormatting>
  <conditionalFormatting sqref="E71">
    <cfRule type="duplicateValues" dxfId="1679" priority="1680"/>
  </conditionalFormatting>
  <conditionalFormatting sqref="E71">
    <cfRule type="duplicateValues" dxfId="1678" priority="1679"/>
  </conditionalFormatting>
  <conditionalFormatting sqref="E71">
    <cfRule type="duplicateValues" dxfId="1677" priority="1678"/>
  </conditionalFormatting>
  <conditionalFormatting sqref="E71">
    <cfRule type="duplicateValues" dxfId="1676" priority="1677"/>
  </conditionalFormatting>
  <conditionalFormatting sqref="E71">
    <cfRule type="duplicateValues" dxfId="1675" priority="1676"/>
  </conditionalFormatting>
  <conditionalFormatting sqref="E71">
    <cfRule type="duplicateValues" dxfId="1674" priority="1675"/>
  </conditionalFormatting>
  <conditionalFormatting sqref="E71">
    <cfRule type="duplicateValues" dxfId="1673" priority="1674"/>
  </conditionalFormatting>
  <conditionalFormatting sqref="E71">
    <cfRule type="duplicateValues" dxfId="1672" priority="1673"/>
  </conditionalFormatting>
  <conditionalFormatting sqref="E73">
    <cfRule type="duplicateValues" dxfId="1671" priority="1672" stopIfTrue="1"/>
  </conditionalFormatting>
  <conditionalFormatting sqref="E73">
    <cfRule type="duplicateValues" dxfId="1670" priority="1671" stopIfTrue="1"/>
  </conditionalFormatting>
  <conditionalFormatting sqref="E73">
    <cfRule type="duplicateValues" dxfId="1669" priority="1670" stopIfTrue="1"/>
  </conditionalFormatting>
  <conditionalFormatting sqref="E73">
    <cfRule type="duplicateValues" dxfId="1668" priority="1669" stopIfTrue="1"/>
  </conditionalFormatting>
  <conditionalFormatting sqref="E73">
    <cfRule type="duplicateValues" dxfId="1667" priority="1668" stopIfTrue="1"/>
  </conditionalFormatting>
  <conditionalFormatting sqref="E73">
    <cfRule type="duplicateValues" dxfId="1666" priority="1667" stopIfTrue="1"/>
  </conditionalFormatting>
  <conditionalFormatting sqref="E73">
    <cfRule type="duplicateValues" dxfId="1665" priority="1666" stopIfTrue="1"/>
  </conditionalFormatting>
  <conditionalFormatting sqref="E73">
    <cfRule type="duplicateValues" dxfId="1664" priority="1665" stopIfTrue="1"/>
  </conditionalFormatting>
  <conditionalFormatting sqref="E73">
    <cfRule type="duplicateValues" dxfId="1663" priority="1664" stopIfTrue="1"/>
  </conditionalFormatting>
  <conditionalFormatting sqref="E73">
    <cfRule type="duplicateValues" dxfId="1662" priority="1663" stopIfTrue="1"/>
  </conditionalFormatting>
  <conditionalFormatting sqref="E73">
    <cfRule type="duplicateValues" dxfId="1661" priority="1662" stopIfTrue="1"/>
  </conditionalFormatting>
  <conditionalFormatting sqref="E73">
    <cfRule type="duplicateValues" dxfId="1660" priority="1661" stopIfTrue="1"/>
  </conditionalFormatting>
  <conditionalFormatting sqref="E73">
    <cfRule type="duplicateValues" dxfId="1659" priority="1660" stopIfTrue="1"/>
  </conditionalFormatting>
  <conditionalFormatting sqref="E73">
    <cfRule type="duplicateValues" dxfId="1658" priority="1659" stopIfTrue="1"/>
  </conditionalFormatting>
  <conditionalFormatting sqref="E73">
    <cfRule type="duplicateValues" dxfId="1657" priority="1658" stopIfTrue="1"/>
  </conditionalFormatting>
  <conditionalFormatting sqref="E73">
    <cfRule type="duplicateValues" dxfId="1656" priority="1657" stopIfTrue="1"/>
  </conditionalFormatting>
  <conditionalFormatting sqref="E73">
    <cfRule type="duplicateValues" dxfId="1655" priority="1656" stopIfTrue="1"/>
  </conditionalFormatting>
  <conditionalFormatting sqref="E73">
    <cfRule type="duplicateValues" dxfId="1654" priority="1655" stopIfTrue="1"/>
  </conditionalFormatting>
  <conditionalFormatting sqref="E73">
    <cfRule type="duplicateValues" dxfId="1653" priority="1654" stopIfTrue="1"/>
  </conditionalFormatting>
  <conditionalFormatting sqref="E73">
    <cfRule type="duplicateValues" dxfId="1652" priority="1653" stopIfTrue="1"/>
  </conditionalFormatting>
  <conditionalFormatting sqref="E73">
    <cfRule type="duplicateValues" dxfId="1651" priority="1652" stopIfTrue="1"/>
  </conditionalFormatting>
  <conditionalFormatting sqref="E73">
    <cfRule type="duplicateValues" dxfId="1650" priority="1651" stopIfTrue="1"/>
  </conditionalFormatting>
  <conditionalFormatting sqref="E73">
    <cfRule type="duplicateValues" dxfId="1649" priority="1650" stopIfTrue="1"/>
  </conditionalFormatting>
  <conditionalFormatting sqref="E73">
    <cfRule type="duplicateValues" dxfId="1648" priority="1649" stopIfTrue="1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/>
  </conditionalFormatting>
  <conditionalFormatting sqref="E73">
    <cfRule type="duplicateValues" dxfId="1452" priority="1453"/>
  </conditionalFormatting>
  <conditionalFormatting sqref="E73">
    <cfRule type="duplicateValues" dxfId="1451" priority="1452"/>
  </conditionalFormatting>
  <conditionalFormatting sqref="E73">
    <cfRule type="duplicateValues" dxfId="1450" priority="1451"/>
  </conditionalFormatting>
  <conditionalFormatting sqref="E73">
    <cfRule type="duplicateValues" dxfId="1449" priority="1450"/>
  </conditionalFormatting>
  <conditionalFormatting sqref="E73">
    <cfRule type="duplicateValues" dxfId="1448" priority="1449"/>
  </conditionalFormatting>
  <conditionalFormatting sqref="E73">
    <cfRule type="duplicateValues" dxfId="1447" priority="1448"/>
  </conditionalFormatting>
  <conditionalFormatting sqref="E73">
    <cfRule type="duplicateValues" dxfId="1446" priority="1447"/>
  </conditionalFormatting>
  <conditionalFormatting sqref="E73">
    <cfRule type="duplicateValues" dxfId="1445" priority="1446"/>
  </conditionalFormatting>
  <conditionalFormatting sqref="E73">
    <cfRule type="duplicateValues" dxfId="1444" priority="1445"/>
  </conditionalFormatting>
  <conditionalFormatting sqref="E73">
    <cfRule type="duplicateValues" dxfId="1443" priority="1444"/>
  </conditionalFormatting>
  <conditionalFormatting sqref="E73">
    <cfRule type="duplicateValues" dxfId="1442" priority="1443"/>
  </conditionalFormatting>
  <conditionalFormatting sqref="E73">
    <cfRule type="duplicateValues" dxfId="1441" priority="1442"/>
  </conditionalFormatting>
  <conditionalFormatting sqref="E73">
    <cfRule type="duplicateValues" dxfId="1440" priority="1441"/>
  </conditionalFormatting>
  <conditionalFormatting sqref="E73">
    <cfRule type="duplicateValues" dxfId="1439" priority="1440"/>
  </conditionalFormatting>
  <conditionalFormatting sqref="E73">
    <cfRule type="duplicateValues" dxfId="1438" priority="1439"/>
  </conditionalFormatting>
  <conditionalFormatting sqref="E73">
    <cfRule type="duplicateValues" dxfId="1437" priority="1438"/>
  </conditionalFormatting>
  <conditionalFormatting sqref="E73">
    <cfRule type="duplicateValues" dxfId="1436" priority="1437"/>
  </conditionalFormatting>
  <conditionalFormatting sqref="E73">
    <cfRule type="duplicateValues" dxfId="1435" priority="1436"/>
  </conditionalFormatting>
  <conditionalFormatting sqref="E73">
    <cfRule type="duplicateValues" dxfId="1434" priority="1435"/>
  </conditionalFormatting>
  <conditionalFormatting sqref="E73">
    <cfRule type="duplicateValues" dxfId="1433" priority="1434"/>
  </conditionalFormatting>
  <conditionalFormatting sqref="E73">
    <cfRule type="duplicateValues" dxfId="1432" priority="1433"/>
  </conditionalFormatting>
  <conditionalFormatting sqref="E73">
    <cfRule type="duplicateValues" dxfId="1431" priority="1432"/>
  </conditionalFormatting>
  <conditionalFormatting sqref="E73">
    <cfRule type="duplicateValues" dxfId="1430" priority="143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 stopIfTrue="1"/>
  </conditionalFormatting>
  <conditionalFormatting sqref="E73">
    <cfRule type="duplicateValues" dxfId="1389" priority="1390" stopIfTrue="1"/>
  </conditionalFormatting>
  <conditionalFormatting sqref="E73">
    <cfRule type="duplicateValues" dxfId="1388" priority="1389" stopIfTrue="1"/>
  </conditionalFormatting>
  <conditionalFormatting sqref="E73">
    <cfRule type="duplicateValues" dxfId="1387" priority="1388" stopIfTrue="1"/>
  </conditionalFormatting>
  <conditionalFormatting sqref="E73">
    <cfRule type="duplicateValues" dxfId="1386" priority="1387" stopIfTrue="1"/>
  </conditionalFormatting>
  <conditionalFormatting sqref="E73">
    <cfRule type="duplicateValues" dxfId="1385" priority="1386" stopIfTrue="1"/>
  </conditionalFormatting>
  <conditionalFormatting sqref="E73">
    <cfRule type="duplicateValues" dxfId="1384" priority="1385" stopIfTrue="1"/>
  </conditionalFormatting>
  <conditionalFormatting sqref="E73">
    <cfRule type="duplicateValues" dxfId="1383" priority="1384" stopIfTrue="1"/>
  </conditionalFormatting>
  <conditionalFormatting sqref="E73">
    <cfRule type="duplicateValues" dxfId="1382" priority="1383" stopIfTrue="1"/>
  </conditionalFormatting>
  <conditionalFormatting sqref="E73">
    <cfRule type="duplicateValues" dxfId="1381" priority="1382" stopIfTrue="1"/>
  </conditionalFormatting>
  <conditionalFormatting sqref="E73">
    <cfRule type="duplicateValues" dxfId="1380" priority="1381" stopIfTrue="1"/>
  </conditionalFormatting>
  <conditionalFormatting sqref="E73">
    <cfRule type="duplicateValues" dxfId="1379" priority="1380" stopIfTrue="1"/>
  </conditionalFormatting>
  <conditionalFormatting sqref="E73">
    <cfRule type="duplicateValues" dxfId="1378" priority="1379" stopIfTrue="1"/>
  </conditionalFormatting>
  <conditionalFormatting sqref="E73">
    <cfRule type="duplicateValues" dxfId="1377" priority="1378" stopIfTrue="1"/>
  </conditionalFormatting>
  <conditionalFormatting sqref="E73">
    <cfRule type="duplicateValues" dxfId="1376" priority="1377" stopIfTrue="1"/>
  </conditionalFormatting>
  <conditionalFormatting sqref="E73">
    <cfRule type="duplicateValues" dxfId="1375" priority="1376" stopIfTrue="1"/>
  </conditionalFormatting>
  <conditionalFormatting sqref="E73">
    <cfRule type="duplicateValues" dxfId="1374" priority="1375" stopIfTrue="1"/>
  </conditionalFormatting>
  <conditionalFormatting sqref="E73">
    <cfRule type="duplicateValues" dxfId="1373" priority="1374" stopIfTrue="1"/>
  </conditionalFormatting>
  <conditionalFormatting sqref="E73">
    <cfRule type="duplicateValues" dxfId="1372" priority="1373" stopIfTrue="1"/>
  </conditionalFormatting>
  <conditionalFormatting sqref="E73">
    <cfRule type="duplicateValues" dxfId="1371" priority="1372" stopIfTrue="1"/>
  </conditionalFormatting>
  <conditionalFormatting sqref="E73">
    <cfRule type="duplicateValues" dxfId="1370" priority="1371" stopIfTrue="1"/>
  </conditionalFormatting>
  <conditionalFormatting sqref="E73">
    <cfRule type="duplicateValues" dxfId="1369" priority="1370" stopIfTrue="1"/>
  </conditionalFormatting>
  <conditionalFormatting sqref="E73">
    <cfRule type="duplicateValues" dxfId="1368" priority="1369" stopIfTrue="1"/>
  </conditionalFormatting>
  <conditionalFormatting sqref="E73">
    <cfRule type="duplicateValues" dxfId="1367" priority="1368" stopIfTrue="1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3">
    <cfRule type="duplicateValues" dxfId="1172" priority="1173"/>
  </conditionalFormatting>
  <conditionalFormatting sqref="E73">
    <cfRule type="duplicateValues" dxfId="1171" priority="1172"/>
  </conditionalFormatting>
  <conditionalFormatting sqref="E73">
    <cfRule type="duplicateValues" dxfId="1170" priority="1171"/>
  </conditionalFormatting>
  <conditionalFormatting sqref="E73">
    <cfRule type="duplicateValues" dxfId="1169" priority="1170"/>
  </conditionalFormatting>
  <conditionalFormatting sqref="E73">
    <cfRule type="duplicateValues" dxfId="1168" priority="1169"/>
  </conditionalFormatting>
  <conditionalFormatting sqref="E73">
    <cfRule type="duplicateValues" dxfId="1167" priority="1168"/>
  </conditionalFormatting>
  <conditionalFormatting sqref="E73">
    <cfRule type="duplicateValues" dxfId="1166" priority="1167"/>
  </conditionalFormatting>
  <conditionalFormatting sqref="E73">
    <cfRule type="duplicateValues" dxfId="1165" priority="1166"/>
  </conditionalFormatting>
  <conditionalFormatting sqref="E73">
    <cfRule type="duplicateValues" dxfId="1164" priority="1165"/>
  </conditionalFormatting>
  <conditionalFormatting sqref="E73">
    <cfRule type="duplicateValues" dxfId="1163" priority="1164"/>
  </conditionalFormatting>
  <conditionalFormatting sqref="E73">
    <cfRule type="duplicateValues" dxfId="1162" priority="1163"/>
  </conditionalFormatting>
  <conditionalFormatting sqref="E73">
    <cfRule type="duplicateValues" dxfId="1161" priority="1162"/>
  </conditionalFormatting>
  <conditionalFormatting sqref="E73">
    <cfRule type="duplicateValues" dxfId="1160" priority="1161"/>
  </conditionalFormatting>
  <conditionalFormatting sqref="E73">
    <cfRule type="duplicateValues" dxfId="1159" priority="1160"/>
  </conditionalFormatting>
  <conditionalFormatting sqref="E73">
    <cfRule type="duplicateValues" dxfId="1158" priority="1159"/>
  </conditionalFormatting>
  <conditionalFormatting sqref="E73">
    <cfRule type="duplicateValues" dxfId="1157" priority="1158"/>
  </conditionalFormatting>
  <conditionalFormatting sqref="E73">
    <cfRule type="duplicateValues" dxfId="1156" priority="1157"/>
  </conditionalFormatting>
  <conditionalFormatting sqref="E73">
    <cfRule type="duplicateValues" dxfId="1155" priority="1156"/>
  </conditionalFormatting>
  <conditionalFormatting sqref="E73">
    <cfRule type="duplicateValues" dxfId="1154" priority="1155"/>
  </conditionalFormatting>
  <conditionalFormatting sqref="E73">
    <cfRule type="duplicateValues" dxfId="1153" priority="1154"/>
  </conditionalFormatting>
  <conditionalFormatting sqref="E73">
    <cfRule type="duplicateValues" dxfId="1152" priority="1153"/>
  </conditionalFormatting>
  <conditionalFormatting sqref="E73">
    <cfRule type="duplicateValues" dxfId="1151" priority="1152"/>
  </conditionalFormatting>
  <conditionalFormatting sqref="E73">
    <cfRule type="duplicateValues" dxfId="1150" priority="1151"/>
  </conditionalFormatting>
  <conditionalFormatting sqref="E73">
    <cfRule type="duplicateValues" dxfId="1149" priority="1150"/>
  </conditionalFormatting>
  <conditionalFormatting sqref="E73">
    <cfRule type="duplicateValues" dxfId="1148" priority="1149"/>
  </conditionalFormatting>
  <conditionalFormatting sqref="E73">
    <cfRule type="duplicateValues" dxfId="1147" priority="1148"/>
  </conditionalFormatting>
  <conditionalFormatting sqref="E73">
    <cfRule type="duplicateValues" dxfId="1146" priority="1147"/>
  </conditionalFormatting>
  <conditionalFormatting sqref="E73">
    <cfRule type="duplicateValues" dxfId="1145" priority="1146"/>
  </conditionalFormatting>
  <conditionalFormatting sqref="E73">
    <cfRule type="duplicateValues" dxfId="1144" priority="1145"/>
  </conditionalFormatting>
  <conditionalFormatting sqref="E73">
    <cfRule type="duplicateValues" dxfId="1143" priority="1144"/>
  </conditionalFormatting>
  <conditionalFormatting sqref="E73">
    <cfRule type="duplicateValues" dxfId="1142" priority="1143"/>
  </conditionalFormatting>
  <conditionalFormatting sqref="E73">
    <cfRule type="duplicateValues" dxfId="1141" priority="1142"/>
  </conditionalFormatting>
  <conditionalFormatting sqref="E73">
    <cfRule type="duplicateValues" dxfId="1140" priority="1141"/>
  </conditionalFormatting>
  <conditionalFormatting sqref="E73">
    <cfRule type="duplicateValues" dxfId="1139" priority="1140"/>
  </conditionalFormatting>
  <conditionalFormatting sqref="E73">
    <cfRule type="duplicateValues" dxfId="1138" priority="1139"/>
  </conditionalFormatting>
  <conditionalFormatting sqref="E73">
    <cfRule type="duplicateValues" dxfId="1137" priority="1138"/>
  </conditionalFormatting>
  <conditionalFormatting sqref="E73">
    <cfRule type="duplicateValues" dxfId="1136" priority="1137"/>
  </conditionalFormatting>
  <conditionalFormatting sqref="E73">
    <cfRule type="duplicateValues" dxfId="1135" priority="1136"/>
  </conditionalFormatting>
  <conditionalFormatting sqref="E73">
    <cfRule type="duplicateValues" dxfId="1134" priority="1135"/>
  </conditionalFormatting>
  <conditionalFormatting sqref="E73">
    <cfRule type="duplicateValues" dxfId="1133" priority="1134"/>
  </conditionalFormatting>
  <conditionalFormatting sqref="E73">
    <cfRule type="duplicateValues" dxfId="1132" priority="1133"/>
  </conditionalFormatting>
  <conditionalFormatting sqref="E73">
    <cfRule type="duplicateValues" dxfId="1131" priority="1132"/>
  </conditionalFormatting>
  <conditionalFormatting sqref="E73">
    <cfRule type="duplicateValues" dxfId="1130" priority="1131"/>
  </conditionalFormatting>
  <conditionalFormatting sqref="E73">
    <cfRule type="duplicateValues" dxfId="1129" priority="1130"/>
  </conditionalFormatting>
  <conditionalFormatting sqref="E73">
    <cfRule type="duplicateValues" dxfId="1128" priority="1129"/>
  </conditionalFormatting>
  <conditionalFormatting sqref="E73">
    <cfRule type="duplicateValues" dxfId="1127" priority="1128"/>
  </conditionalFormatting>
  <conditionalFormatting sqref="E73">
    <cfRule type="duplicateValues" dxfId="1126" priority="1127"/>
  </conditionalFormatting>
  <conditionalFormatting sqref="E73">
    <cfRule type="duplicateValues" dxfId="1125" priority="1126"/>
  </conditionalFormatting>
  <conditionalFormatting sqref="E73">
    <cfRule type="duplicateValues" dxfId="1124" priority="1125"/>
  </conditionalFormatting>
  <conditionalFormatting sqref="E73">
    <cfRule type="duplicateValues" dxfId="1123" priority="1124"/>
  </conditionalFormatting>
  <conditionalFormatting sqref="E73">
    <cfRule type="duplicateValues" dxfId="1122" priority="1123"/>
  </conditionalFormatting>
  <conditionalFormatting sqref="E73">
    <cfRule type="duplicateValues" dxfId="1121" priority="1122"/>
  </conditionalFormatting>
  <conditionalFormatting sqref="E73">
    <cfRule type="duplicateValues" dxfId="1120" priority="1121"/>
  </conditionalFormatting>
  <conditionalFormatting sqref="E73">
    <cfRule type="duplicateValues" dxfId="1119" priority="1120"/>
  </conditionalFormatting>
  <conditionalFormatting sqref="E73">
    <cfRule type="duplicateValues" dxfId="1118" priority="1119"/>
  </conditionalFormatting>
  <conditionalFormatting sqref="E73">
    <cfRule type="duplicateValues" dxfId="1117" priority="1118"/>
  </conditionalFormatting>
  <conditionalFormatting sqref="E73">
    <cfRule type="duplicateValues" dxfId="1116" priority="1117"/>
  </conditionalFormatting>
  <conditionalFormatting sqref="E73">
    <cfRule type="duplicateValues" dxfId="1115" priority="1116"/>
  </conditionalFormatting>
  <conditionalFormatting sqref="E73">
    <cfRule type="duplicateValues" dxfId="1114" priority="1115"/>
  </conditionalFormatting>
  <conditionalFormatting sqref="E73">
    <cfRule type="duplicateValues" dxfId="1113" priority="1114"/>
  </conditionalFormatting>
  <conditionalFormatting sqref="E73">
    <cfRule type="duplicateValues" dxfId="1112" priority="1113"/>
  </conditionalFormatting>
  <conditionalFormatting sqref="E73">
    <cfRule type="duplicateValues" dxfId="1111" priority="1112"/>
  </conditionalFormatting>
  <conditionalFormatting sqref="E73">
    <cfRule type="duplicateValues" dxfId="1110" priority="1111"/>
  </conditionalFormatting>
  <conditionalFormatting sqref="E75">
    <cfRule type="duplicateValues" dxfId="1109" priority="1110" stopIfTrue="1"/>
  </conditionalFormatting>
  <conditionalFormatting sqref="E75">
    <cfRule type="duplicateValues" dxfId="1108" priority="1109" stopIfTrue="1"/>
  </conditionalFormatting>
  <conditionalFormatting sqref="E75">
    <cfRule type="duplicateValues" dxfId="1107" priority="1108" stopIfTrue="1"/>
  </conditionalFormatting>
  <conditionalFormatting sqref="E75">
    <cfRule type="duplicateValues" dxfId="1106" priority="1107" stopIfTrue="1"/>
  </conditionalFormatting>
  <conditionalFormatting sqref="E75">
    <cfRule type="duplicateValues" dxfId="1105" priority="1106" stopIfTrue="1"/>
  </conditionalFormatting>
  <conditionalFormatting sqref="E75">
    <cfRule type="duplicateValues" dxfId="1104" priority="1105" stopIfTrue="1"/>
  </conditionalFormatting>
  <conditionalFormatting sqref="E75">
    <cfRule type="duplicateValues" dxfId="1103" priority="1104" stopIfTrue="1"/>
  </conditionalFormatting>
  <conditionalFormatting sqref="E75">
    <cfRule type="duplicateValues" dxfId="1102" priority="1103" stopIfTrue="1"/>
  </conditionalFormatting>
  <conditionalFormatting sqref="E75">
    <cfRule type="duplicateValues" dxfId="1101" priority="1102" stopIfTrue="1"/>
  </conditionalFormatting>
  <conditionalFormatting sqref="E75">
    <cfRule type="duplicateValues" dxfId="1100" priority="1101" stopIfTrue="1"/>
  </conditionalFormatting>
  <conditionalFormatting sqref="E75">
    <cfRule type="duplicateValues" dxfId="1099" priority="1100" stopIfTrue="1"/>
  </conditionalFormatting>
  <conditionalFormatting sqref="E75">
    <cfRule type="duplicateValues" dxfId="1098" priority="1099" stopIfTrue="1"/>
  </conditionalFormatting>
  <conditionalFormatting sqref="L75">
    <cfRule type="cellIs" dxfId="1097" priority="1098" operator="greaterThan">
      <formula>$M$6</formula>
    </cfRule>
  </conditionalFormatting>
  <conditionalFormatting sqref="L75">
    <cfRule type="cellIs" dxfId="1096" priority="1097" operator="greaterThan">
      <formula>$M$6</formula>
    </cfRule>
  </conditionalFormatting>
  <conditionalFormatting sqref="L75">
    <cfRule type="cellIs" dxfId="1095" priority="1096" operator="greaterThan">
      <formula>$M$6</formula>
    </cfRule>
  </conditionalFormatting>
  <conditionalFormatting sqref="L75">
    <cfRule type="cellIs" dxfId="1094" priority="1095" operator="greaterThan">
      <formula>$M$6</formula>
    </cfRule>
  </conditionalFormatting>
  <conditionalFormatting sqref="L75">
    <cfRule type="cellIs" dxfId="1093" priority="1094" operator="greaterThan">
      <formula>$M$6</formula>
    </cfRule>
  </conditionalFormatting>
  <conditionalFormatting sqref="L75">
    <cfRule type="cellIs" dxfId="1092" priority="1093" operator="greaterThan">
      <formula>$M$6</formula>
    </cfRule>
  </conditionalFormatting>
  <conditionalFormatting sqref="L75">
    <cfRule type="cellIs" dxfId="1091" priority="1092" operator="greaterThan">
      <formula>$M$6</formula>
    </cfRule>
  </conditionalFormatting>
  <conditionalFormatting sqref="L75">
    <cfRule type="cellIs" dxfId="1090" priority="1091" operator="greaterThan">
      <formula>$M$6</formula>
    </cfRule>
  </conditionalFormatting>
  <conditionalFormatting sqref="L75">
    <cfRule type="cellIs" dxfId="1089" priority="1090" operator="greaterThan">
      <formula>$M$6</formula>
    </cfRule>
  </conditionalFormatting>
  <conditionalFormatting sqref="L75">
    <cfRule type="cellIs" dxfId="1088" priority="1089" operator="greaterThan">
      <formula>$M$6</formula>
    </cfRule>
  </conditionalFormatting>
  <conditionalFormatting sqref="L75">
    <cfRule type="cellIs" dxfId="1087" priority="1088" operator="greaterThan">
      <formula>$M$6</formula>
    </cfRule>
  </conditionalFormatting>
  <conditionalFormatting sqref="L75">
    <cfRule type="cellIs" dxfId="1086" priority="1087" operator="greaterThan">
      <formula>$M$6</formula>
    </cfRule>
  </conditionalFormatting>
  <conditionalFormatting sqref="L75">
    <cfRule type="cellIs" dxfId="1085" priority="1086" operator="greaterThan">
      <formula>$M$6</formula>
    </cfRule>
  </conditionalFormatting>
  <conditionalFormatting sqref="L75">
    <cfRule type="cellIs" dxfId="1084" priority="1085" operator="greaterThan">
      <formula>$M$6</formula>
    </cfRule>
  </conditionalFormatting>
  <conditionalFormatting sqref="L75">
    <cfRule type="cellIs" dxfId="1083" priority="1084" operator="greaterThan">
      <formula>$M$6</formula>
    </cfRule>
  </conditionalFormatting>
  <conditionalFormatting sqref="L75">
    <cfRule type="cellIs" dxfId="1082" priority="1083" operator="greaterThan">
      <formula>$M$6</formula>
    </cfRule>
  </conditionalFormatting>
  <conditionalFormatting sqref="L75">
    <cfRule type="cellIs" dxfId="1081" priority="1082" operator="greaterThan">
      <formula>$M$6</formula>
    </cfRule>
  </conditionalFormatting>
  <conditionalFormatting sqref="L75">
    <cfRule type="cellIs" dxfId="1080" priority="1081" operator="greaterThan">
      <formula>$M$6</formula>
    </cfRule>
  </conditionalFormatting>
  <conditionalFormatting sqref="L75">
    <cfRule type="cellIs" dxfId="1079" priority="1080" operator="greaterThan">
      <formula>$M$6</formula>
    </cfRule>
  </conditionalFormatting>
  <conditionalFormatting sqref="L75">
    <cfRule type="cellIs" dxfId="1078" priority="1079" operator="greaterThan">
      <formula>$M$6</formula>
    </cfRule>
  </conditionalFormatting>
  <conditionalFormatting sqref="L75">
    <cfRule type="cellIs" dxfId="1077" priority="1078" operator="greaterThan">
      <formula>$M$6</formula>
    </cfRule>
  </conditionalFormatting>
  <conditionalFormatting sqref="L75">
    <cfRule type="cellIs" dxfId="1076" priority="1077" operator="greaterThan">
      <formula>$M$6</formula>
    </cfRule>
  </conditionalFormatting>
  <conditionalFormatting sqref="L75">
    <cfRule type="cellIs" dxfId="1075" priority="1076" operator="greaterThan">
      <formula>$M$6</formula>
    </cfRule>
  </conditionalFormatting>
  <conditionalFormatting sqref="L75">
    <cfRule type="cellIs" dxfId="1074" priority="1075" operator="greaterThan">
      <formula>$M$6</formula>
    </cfRule>
  </conditionalFormatting>
  <conditionalFormatting sqref="L75">
    <cfRule type="cellIs" dxfId="1073" priority="1074" operator="greaterThan">
      <formula>$M$6</formula>
    </cfRule>
  </conditionalFormatting>
  <conditionalFormatting sqref="L75">
    <cfRule type="cellIs" dxfId="1072" priority="1073" operator="greaterThan">
      <formula>$M$6</formula>
    </cfRule>
  </conditionalFormatting>
  <conditionalFormatting sqref="L75">
    <cfRule type="cellIs" dxfId="1071" priority="1072" operator="greaterThan">
      <formula>$M$6</formula>
    </cfRule>
  </conditionalFormatting>
  <conditionalFormatting sqref="L75">
    <cfRule type="cellIs" dxfId="1070" priority="1071" operator="greaterThan">
      <formula>$M$6</formula>
    </cfRule>
  </conditionalFormatting>
  <conditionalFormatting sqref="L75">
    <cfRule type="cellIs" dxfId="1069" priority="1070" operator="greaterThan">
      <formula>$M$6</formula>
    </cfRule>
  </conditionalFormatting>
  <conditionalFormatting sqref="L75">
    <cfRule type="cellIs" dxfId="1068" priority="1069" operator="greaterThan">
      <formula>$M$6</formula>
    </cfRule>
  </conditionalFormatting>
  <conditionalFormatting sqref="L75">
    <cfRule type="cellIs" dxfId="1067" priority="1068" operator="greaterThan">
      <formula>$M$6</formula>
    </cfRule>
  </conditionalFormatting>
  <conditionalFormatting sqref="L75">
    <cfRule type="cellIs" dxfId="1066" priority="1067" operator="greaterThan">
      <formula>$M$6</formula>
    </cfRule>
  </conditionalFormatting>
  <conditionalFormatting sqref="L75">
    <cfRule type="cellIs" dxfId="1065" priority="1066" operator="greaterThan">
      <formula>$M$6</formula>
    </cfRule>
  </conditionalFormatting>
  <conditionalFormatting sqref="L75">
    <cfRule type="cellIs" dxfId="1064" priority="1065" operator="greaterThan">
      <formula>$M$6</formula>
    </cfRule>
  </conditionalFormatting>
  <conditionalFormatting sqref="L75">
    <cfRule type="cellIs" dxfId="1063" priority="1064" operator="greaterThan">
      <formula>$M$6</formula>
    </cfRule>
  </conditionalFormatting>
  <conditionalFormatting sqref="L75">
    <cfRule type="cellIs" dxfId="1062" priority="1063" operator="greaterThan">
      <formula>$M$6</formula>
    </cfRule>
  </conditionalFormatting>
  <conditionalFormatting sqref="L75">
    <cfRule type="cellIs" dxfId="1061" priority="1062" operator="greaterThan">
      <formula>$M$6</formula>
    </cfRule>
  </conditionalFormatting>
  <conditionalFormatting sqref="L75">
    <cfRule type="cellIs" dxfId="1060" priority="1061" operator="greaterThan">
      <formula>$M$6</formula>
    </cfRule>
  </conditionalFormatting>
  <conditionalFormatting sqref="L75">
    <cfRule type="cellIs" dxfId="1059" priority="1060" operator="greaterThan">
      <formula>$M$6</formula>
    </cfRule>
  </conditionalFormatting>
  <conditionalFormatting sqref="L75">
    <cfRule type="cellIs" dxfId="1058" priority="1059" operator="greaterThan">
      <formula>$M$6</formula>
    </cfRule>
  </conditionalFormatting>
  <conditionalFormatting sqref="L75">
    <cfRule type="cellIs" dxfId="1057" priority="1058" operator="greaterThan">
      <formula>$M$6</formula>
    </cfRule>
  </conditionalFormatting>
  <conditionalFormatting sqref="L75">
    <cfRule type="cellIs" dxfId="1056" priority="1057" operator="greaterThan">
      <formula>$M$6</formula>
    </cfRule>
  </conditionalFormatting>
  <conditionalFormatting sqref="L75">
    <cfRule type="cellIs" dxfId="1055" priority="1056" operator="greaterThan">
      <formula>$M$6</formula>
    </cfRule>
  </conditionalFormatting>
  <conditionalFormatting sqref="L75">
    <cfRule type="cellIs" dxfId="1054" priority="1055" operator="greaterThan">
      <formula>$M$6</formula>
    </cfRule>
  </conditionalFormatting>
  <conditionalFormatting sqref="L75">
    <cfRule type="cellIs" dxfId="1053" priority="1054" operator="greaterThan">
      <formula>$M$6</formula>
    </cfRule>
  </conditionalFormatting>
  <conditionalFormatting sqref="L75">
    <cfRule type="cellIs" dxfId="1052" priority="1053" operator="greaterThan">
      <formula>$M$6</formula>
    </cfRule>
  </conditionalFormatting>
  <conditionalFormatting sqref="L75">
    <cfRule type="cellIs" dxfId="1051" priority="1052" operator="greaterThan">
      <formula>$M$6</formula>
    </cfRule>
  </conditionalFormatting>
  <conditionalFormatting sqref="L75">
    <cfRule type="cellIs" dxfId="1050" priority="1051" operator="greaterThan">
      <formula>$M$6</formula>
    </cfRule>
  </conditionalFormatting>
  <conditionalFormatting sqref="L75">
    <cfRule type="cellIs" dxfId="1049" priority="1050" operator="greaterThan">
      <formula>$M$6</formula>
    </cfRule>
  </conditionalFormatting>
  <conditionalFormatting sqref="L75">
    <cfRule type="cellIs" dxfId="1048" priority="1049" operator="greaterThan">
      <formula>$M$6</formula>
    </cfRule>
  </conditionalFormatting>
  <conditionalFormatting sqref="L75">
    <cfRule type="cellIs" dxfId="1047" priority="1048" operator="greaterThan">
      <formula>$M$6</formula>
    </cfRule>
  </conditionalFormatting>
  <conditionalFormatting sqref="L75">
    <cfRule type="cellIs" dxfId="1046" priority="1047" operator="greaterThan">
      <formula>$M$6</formula>
    </cfRule>
  </conditionalFormatting>
  <conditionalFormatting sqref="L75">
    <cfRule type="cellIs" dxfId="1045" priority="1046" operator="greaterThan">
      <formula>$M$6</formula>
    </cfRule>
  </conditionalFormatting>
  <conditionalFormatting sqref="L75">
    <cfRule type="cellIs" dxfId="1044" priority="1045" operator="greaterThan">
      <formula>$M$6</formula>
    </cfRule>
  </conditionalFormatting>
  <conditionalFormatting sqref="L75">
    <cfRule type="cellIs" dxfId="1043" priority="1044" operator="greaterThan">
      <formula>$M$6</formula>
    </cfRule>
  </conditionalFormatting>
  <conditionalFormatting sqref="L75">
    <cfRule type="cellIs" dxfId="1042" priority="1043" operator="greaterThan">
      <formula>$M$6</formula>
    </cfRule>
  </conditionalFormatting>
  <conditionalFormatting sqref="L75">
    <cfRule type="cellIs" dxfId="1041" priority="1042" operator="greaterThan">
      <formula>$M$6</formula>
    </cfRule>
  </conditionalFormatting>
  <conditionalFormatting sqref="L75">
    <cfRule type="cellIs" dxfId="1040" priority="1041" operator="greaterThan">
      <formula>$M$6</formula>
    </cfRule>
  </conditionalFormatting>
  <conditionalFormatting sqref="L75">
    <cfRule type="cellIs" dxfId="1039" priority="1040" operator="greaterThan">
      <formula>$M$6</formula>
    </cfRule>
  </conditionalFormatting>
  <conditionalFormatting sqref="L75">
    <cfRule type="cellIs" dxfId="1038" priority="1039" operator="greaterThan">
      <formula>$M$6</formula>
    </cfRule>
  </conditionalFormatting>
  <conditionalFormatting sqref="L75">
    <cfRule type="cellIs" dxfId="1037" priority="1038" operator="greaterThan">
      <formula>$M$6</formula>
    </cfRule>
  </conditionalFormatting>
  <conditionalFormatting sqref="L75">
    <cfRule type="cellIs" dxfId="1036" priority="1037" operator="greaterThan">
      <formula>$M$6</formula>
    </cfRule>
  </conditionalFormatting>
  <conditionalFormatting sqref="L75">
    <cfRule type="cellIs" dxfId="1035" priority="1036" operator="greaterThan">
      <formula>$M$6</formula>
    </cfRule>
  </conditionalFormatting>
  <conditionalFormatting sqref="L76">
    <cfRule type="cellIs" dxfId="1034" priority="1035" operator="greaterThan">
      <formula>$M$6</formula>
    </cfRule>
  </conditionalFormatting>
  <conditionalFormatting sqref="L76">
    <cfRule type="cellIs" dxfId="1033" priority="1034" operator="greaterThan">
      <formula>$M$6</formula>
    </cfRule>
  </conditionalFormatting>
  <conditionalFormatting sqref="L76">
    <cfRule type="cellIs" dxfId="1032" priority="1033" operator="greaterThan">
      <formula>$M$6</formula>
    </cfRule>
  </conditionalFormatting>
  <conditionalFormatting sqref="L76">
    <cfRule type="cellIs" dxfId="1031" priority="1032" operator="greaterThan">
      <formula>$M$6</formula>
    </cfRule>
  </conditionalFormatting>
  <conditionalFormatting sqref="L76">
    <cfRule type="cellIs" dxfId="1030" priority="1031" operator="greaterThan">
      <formula>$M$6</formula>
    </cfRule>
  </conditionalFormatting>
  <conditionalFormatting sqref="L76">
    <cfRule type="cellIs" dxfId="1029" priority="1030" operator="greaterThan">
      <formula>$M$6</formula>
    </cfRule>
  </conditionalFormatting>
  <conditionalFormatting sqref="L76">
    <cfRule type="cellIs" dxfId="1028" priority="1029" operator="greaterThan">
      <formula>$M$6</formula>
    </cfRule>
  </conditionalFormatting>
  <conditionalFormatting sqref="L76">
    <cfRule type="cellIs" dxfId="1027" priority="1028" operator="greaterThan">
      <formula>$M$6</formula>
    </cfRule>
  </conditionalFormatting>
  <conditionalFormatting sqref="L76">
    <cfRule type="cellIs" dxfId="1026" priority="1027" operator="greaterThan">
      <formula>$M$6</formula>
    </cfRule>
  </conditionalFormatting>
  <conditionalFormatting sqref="L76">
    <cfRule type="cellIs" dxfId="1025" priority="1026" operator="greaterThan">
      <formula>$M$6</formula>
    </cfRule>
  </conditionalFormatting>
  <conditionalFormatting sqref="L76">
    <cfRule type="cellIs" dxfId="1024" priority="1025" operator="greaterThan">
      <formula>$M$6</formula>
    </cfRule>
  </conditionalFormatting>
  <conditionalFormatting sqref="L76">
    <cfRule type="cellIs" dxfId="1023" priority="1024" operator="greaterThan">
      <formula>$M$6</formula>
    </cfRule>
  </conditionalFormatting>
  <conditionalFormatting sqref="L76">
    <cfRule type="cellIs" dxfId="1022" priority="1023" operator="greaterThan">
      <formula>$M$6</formula>
    </cfRule>
  </conditionalFormatting>
  <conditionalFormatting sqref="L76">
    <cfRule type="cellIs" dxfId="1021" priority="1022" operator="greaterThan">
      <formula>$M$6</formula>
    </cfRule>
  </conditionalFormatting>
  <conditionalFormatting sqref="L76">
    <cfRule type="cellIs" dxfId="1020" priority="1021" operator="greaterThan">
      <formula>$M$6</formula>
    </cfRule>
  </conditionalFormatting>
  <conditionalFormatting sqref="L76">
    <cfRule type="cellIs" dxfId="1019" priority="1020" operator="greaterThan">
      <formula>$M$6</formula>
    </cfRule>
  </conditionalFormatting>
  <conditionalFormatting sqref="L76">
    <cfRule type="cellIs" dxfId="1018" priority="1019" operator="greaterThan">
      <formula>$M$6</formula>
    </cfRule>
  </conditionalFormatting>
  <conditionalFormatting sqref="L76">
    <cfRule type="cellIs" dxfId="1017" priority="1018" operator="greaterThan">
      <formula>$M$6</formula>
    </cfRule>
  </conditionalFormatting>
  <conditionalFormatting sqref="L76">
    <cfRule type="cellIs" dxfId="1016" priority="1017" operator="greaterThan">
      <formula>$M$6</formula>
    </cfRule>
  </conditionalFormatting>
  <conditionalFormatting sqref="L76">
    <cfRule type="cellIs" dxfId="1015" priority="1016" operator="greaterThan">
      <formula>$M$6</formula>
    </cfRule>
  </conditionalFormatting>
  <conditionalFormatting sqref="L76">
    <cfRule type="cellIs" dxfId="1014" priority="1015" operator="greaterThan">
      <formula>$M$6</formula>
    </cfRule>
  </conditionalFormatting>
  <conditionalFormatting sqref="L76">
    <cfRule type="cellIs" dxfId="1013" priority="1014" operator="greaterThan">
      <formula>$M$6</formula>
    </cfRule>
  </conditionalFormatting>
  <conditionalFormatting sqref="L76">
    <cfRule type="cellIs" dxfId="1012" priority="1013" operator="greaterThan">
      <formula>$M$6</formula>
    </cfRule>
  </conditionalFormatting>
  <conditionalFormatting sqref="L76">
    <cfRule type="cellIs" dxfId="1011" priority="1012" operator="greaterThan">
      <formula>$M$6</formula>
    </cfRule>
  </conditionalFormatting>
  <conditionalFormatting sqref="L76">
    <cfRule type="cellIs" dxfId="1010" priority="1011" operator="greaterThan">
      <formula>$M$6</formula>
    </cfRule>
  </conditionalFormatting>
  <conditionalFormatting sqref="L76">
    <cfRule type="cellIs" dxfId="1009" priority="1010" operator="greaterThan">
      <formula>$M$6</formula>
    </cfRule>
  </conditionalFormatting>
  <conditionalFormatting sqref="L76">
    <cfRule type="cellIs" dxfId="1008" priority="1009" operator="greaterThan">
      <formula>$M$6</formula>
    </cfRule>
  </conditionalFormatting>
  <conditionalFormatting sqref="L76">
    <cfRule type="cellIs" dxfId="1007" priority="1008" operator="greaterThan">
      <formula>$M$6</formula>
    </cfRule>
  </conditionalFormatting>
  <conditionalFormatting sqref="L76">
    <cfRule type="cellIs" dxfId="1006" priority="1007" operator="greaterThan">
      <formula>$M$6</formula>
    </cfRule>
  </conditionalFormatting>
  <conditionalFormatting sqref="L76">
    <cfRule type="cellIs" dxfId="1005" priority="1006" operator="greaterThan">
      <formula>$M$6</formula>
    </cfRule>
  </conditionalFormatting>
  <conditionalFormatting sqref="L76">
    <cfRule type="cellIs" dxfId="1004" priority="1005" operator="greaterThan">
      <formula>$M$6</formula>
    </cfRule>
  </conditionalFormatting>
  <conditionalFormatting sqref="L76">
    <cfRule type="cellIs" dxfId="1003" priority="1004" operator="greaterThan">
      <formula>$M$6</formula>
    </cfRule>
  </conditionalFormatting>
  <conditionalFormatting sqref="L76">
    <cfRule type="cellIs" dxfId="1002" priority="1003" operator="greaterThan">
      <formula>$M$6</formula>
    </cfRule>
  </conditionalFormatting>
  <conditionalFormatting sqref="L76">
    <cfRule type="cellIs" dxfId="1001" priority="1002" operator="greaterThan">
      <formula>$M$6</formula>
    </cfRule>
  </conditionalFormatting>
  <conditionalFormatting sqref="L76">
    <cfRule type="cellIs" dxfId="1000" priority="1001" operator="greaterThan">
      <formula>$M$6</formula>
    </cfRule>
  </conditionalFormatting>
  <conditionalFormatting sqref="L76">
    <cfRule type="cellIs" dxfId="999" priority="1000" operator="greaterThan">
      <formula>$M$6</formula>
    </cfRule>
  </conditionalFormatting>
  <conditionalFormatting sqref="L76">
    <cfRule type="cellIs" dxfId="998" priority="999" operator="greaterThan">
      <formula>$M$6</formula>
    </cfRule>
  </conditionalFormatting>
  <conditionalFormatting sqref="L76">
    <cfRule type="cellIs" dxfId="997" priority="998" operator="greaterThan">
      <formula>$M$6</formula>
    </cfRule>
  </conditionalFormatting>
  <conditionalFormatting sqref="L76">
    <cfRule type="cellIs" dxfId="996" priority="997" operator="greaterThan">
      <formula>$M$6</formula>
    </cfRule>
  </conditionalFormatting>
  <conditionalFormatting sqref="L76">
    <cfRule type="cellIs" dxfId="995" priority="996" operator="greaterThan">
      <formula>$M$6</formula>
    </cfRule>
  </conditionalFormatting>
  <conditionalFormatting sqref="L76">
    <cfRule type="cellIs" dxfId="994" priority="995" operator="greaterThan">
      <formula>$M$6</formula>
    </cfRule>
  </conditionalFormatting>
  <conditionalFormatting sqref="L76">
    <cfRule type="cellIs" dxfId="993" priority="994" operator="greaterThan">
      <formula>$M$6</formula>
    </cfRule>
  </conditionalFormatting>
  <conditionalFormatting sqref="L76">
    <cfRule type="cellIs" dxfId="992" priority="993" operator="greaterThan">
      <formula>$M$6</formula>
    </cfRule>
  </conditionalFormatting>
  <conditionalFormatting sqref="L76">
    <cfRule type="cellIs" dxfId="991" priority="992" operator="greaterThan">
      <formula>$M$6</formula>
    </cfRule>
  </conditionalFormatting>
  <conditionalFormatting sqref="L76">
    <cfRule type="cellIs" dxfId="990" priority="991" operator="greaterThan">
      <formula>$M$6</formula>
    </cfRule>
  </conditionalFormatting>
  <conditionalFormatting sqref="L76">
    <cfRule type="cellIs" dxfId="989" priority="990" operator="greaterThan">
      <formula>$M$6</formula>
    </cfRule>
  </conditionalFormatting>
  <conditionalFormatting sqref="L76">
    <cfRule type="cellIs" dxfId="988" priority="989" operator="greaterThan">
      <formula>$M$6</formula>
    </cfRule>
  </conditionalFormatting>
  <conditionalFormatting sqref="L76">
    <cfRule type="cellIs" dxfId="987" priority="988" operator="greaterThan">
      <formula>$M$6</formula>
    </cfRule>
  </conditionalFormatting>
  <conditionalFormatting sqref="L76">
    <cfRule type="cellIs" dxfId="986" priority="987" operator="greaterThan">
      <formula>$M$6</formula>
    </cfRule>
  </conditionalFormatting>
  <conditionalFormatting sqref="L76">
    <cfRule type="cellIs" dxfId="985" priority="986" operator="greaterThan">
      <formula>$M$6</formula>
    </cfRule>
  </conditionalFormatting>
  <conditionalFormatting sqref="L76">
    <cfRule type="cellIs" dxfId="984" priority="985" operator="greaterThan">
      <formula>$M$6</formula>
    </cfRule>
  </conditionalFormatting>
  <conditionalFormatting sqref="L76">
    <cfRule type="cellIs" dxfId="983" priority="984" operator="greaterThan">
      <formula>$M$6</formula>
    </cfRule>
  </conditionalFormatting>
  <conditionalFormatting sqref="L76">
    <cfRule type="cellIs" dxfId="982" priority="983" operator="greaterThan">
      <formula>$M$6</formula>
    </cfRule>
  </conditionalFormatting>
  <conditionalFormatting sqref="L76">
    <cfRule type="cellIs" dxfId="981" priority="982" operator="greaterThan">
      <formula>$M$6</formula>
    </cfRule>
  </conditionalFormatting>
  <conditionalFormatting sqref="L76">
    <cfRule type="cellIs" dxfId="980" priority="981" operator="greaterThan">
      <formula>$M$6</formula>
    </cfRule>
  </conditionalFormatting>
  <conditionalFormatting sqref="L76">
    <cfRule type="cellIs" dxfId="979" priority="980" operator="greaterThan">
      <formula>$M$6</formula>
    </cfRule>
  </conditionalFormatting>
  <conditionalFormatting sqref="L76">
    <cfRule type="cellIs" dxfId="978" priority="979" operator="greaterThan">
      <formula>$M$6</formula>
    </cfRule>
  </conditionalFormatting>
  <conditionalFormatting sqref="L76">
    <cfRule type="cellIs" dxfId="977" priority="978" operator="greaterThan">
      <formula>$M$6</formula>
    </cfRule>
  </conditionalFormatting>
  <conditionalFormatting sqref="L76">
    <cfRule type="cellIs" dxfId="976" priority="977" operator="greaterThan">
      <formula>$M$6</formula>
    </cfRule>
  </conditionalFormatting>
  <conditionalFormatting sqref="L76">
    <cfRule type="cellIs" dxfId="975" priority="976" operator="greaterThan">
      <formula>$M$6</formula>
    </cfRule>
  </conditionalFormatting>
  <conditionalFormatting sqref="L76">
    <cfRule type="cellIs" dxfId="974" priority="975" operator="greaterThan">
      <formula>$M$6</formula>
    </cfRule>
  </conditionalFormatting>
  <conditionalFormatting sqref="L76">
    <cfRule type="cellIs" dxfId="973" priority="974" operator="greaterThan">
      <formula>$M$6</formula>
    </cfRule>
  </conditionalFormatting>
  <conditionalFormatting sqref="L76">
    <cfRule type="cellIs" dxfId="972" priority="973" operator="greaterThan">
      <formula>$M$6</formula>
    </cfRule>
  </conditionalFormatting>
  <conditionalFormatting sqref="L71">
    <cfRule type="cellIs" dxfId="971" priority="972" operator="greaterThan">
      <formula>$M$6</formula>
    </cfRule>
  </conditionalFormatting>
  <conditionalFormatting sqref="L71">
    <cfRule type="cellIs" dxfId="970" priority="971" operator="greaterThan">
      <formula>$M$6</formula>
    </cfRule>
  </conditionalFormatting>
  <conditionalFormatting sqref="L71">
    <cfRule type="cellIs" dxfId="969" priority="970" operator="greaterThan">
      <formula>$M$6</formula>
    </cfRule>
  </conditionalFormatting>
  <conditionalFormatting sqref="L71">
    <cfRule type="cellIs" dxfId="968" priority="969" operator="greaterThan">
      <formula>$M$6</formula>
    </cfRule>
  </conditionalFormatting>
  <conditionalFormatting sqref="L71">
    <cfRule type="cellIs" dxfId="967" priority="968" operator="greaterThan">
      <formula>$M$6</formula>
    </cfRule>
  </conditionalFormatting>
  <conditionalFormatting sqref="L71">
    <cfRule type="cellIs" dxfId="966" priority="967" operator="greaterThan">
      <formula>$M$6</formula>
    </cfRule>
  </conditionalFormatting>
  <conditionalFormatting sqref="L71">
    <cfRule type="cellIs" dxfId="965" priority="966" operator="greaterThan">
      <formula>$M$6</formula>
    </cfRule>
  </conditionalFormatting>
  <conditionalFormatting sqref="L71">
    <cfRule type="cellIs" dxfId="964" priority="965" operator="greaterThan">
      <formula>$M$6</formula>
    </cfRule>
  </conditionalFormatting>
  <conditionalFormatting sqref="L71">
    <cfRule type="cellIs" dxfId="963" priority="964" operator="greaterThan">
      <formula>$M$6</formula>
    </cfRule>
  </conditionalFormatting>
  <conditionalFormatting sqref="L71">
    <cfRule type="cellIs" dxfId="962" priority="963" operator="greaterThan">
      <formula>$M$6</formula>
    </cfRule>
  </conditionalFormatting>
  <conditionalFormatting sqref="L71">
    <cfRule type="cellIs" dxfId="961" priority="962" operator="greaterThan">
      <formula>$M$6</formula>
    </cfRule>
  </conditionalFormatting>
  <conditionalFormatting sqref="L71">
    <cfRule type="cellIs" dxfId="960" priority="961" operator="greaterThan">
      <formula>$M$6</formula>
    </cfRule>
  </conditionalFormatting>
  <conditionalFormatting sqref="L71">
    <cfRule type="cellIs" dxfId="959" priority="960" operator="greaterThan">
      <formula>$M$6</formula>
    </cfRule>
  </conditionalFormatting>
  <conditionalFormatting sqref="L71">
    <cfRule type="cellIs" dxfId="958" priority="959" operator="greaterThan">
      <formula>$M$6</formula>
    </cfRule>
  </conditionalFormatting>
  <conditionalFormatting sqref="L71">
    <cfRule type="cellIs" dxfId="957" priority="958" operator="greaterThan">
      <formula>$M$6</formula>
    </cfRule>
  </conditionalFormatting>
  <conditionalFormatting sqref="L71">
    <cfRule type="cellIs" dxfId="956" priority="957" operator="greaterThan">
      <formula>$M$6</formula>
    </cfRule>
  </conditionalFormatting>
  <conditionalFormatting sqref="L71">
    <cfRule type="cellIs" dxfId="955" priority="956" operator="greaterThan">
      <formula>$M$6</formula>
    </cfRule>
  </conditionalFormatting>
  <conditionalFormatting sqref="L71">
    <cfRule type="cellIs" dxfId="954" priority="955" operator="greaterThan">
      <formula>$M$6</formula>
    </cfRule>
  </conditionalFormatting>
  <conditionalFormatting sqref="L71">
    <cfRule type="cellIs" dxfId="953" priority="954" operator="greaterThan">
      <formula>$M$6</formula>
    </cfRule>
  </conditionalFormatting>
  <conditionalFormatting sqref="L71">
    <cfRule type="cellIs" dxfId="952" priority="953" operator="greaterThan">
      <formula>$M$6</formula>
    </cfRule>
  </conditionalFormatting>
  <conditionalFormatting sqref="L71">
    <cfRule type="cellIs" dxfId="951" priority="952" operator="greaterThan">
      <formula>$M$6</formula>
    </cfRule>
  </conditionalFormatting>
  <conditionalFormatting sqref="L71">
    <cfRule type="cellIs" dxfId="950" priority="951" operator="greaterThan">
      <formula>$M$6</formula>
    </cfRule>
  </conditionalFormatting>
  <conditionalFormatting sqref="L71">
    <cfRule type="cellIs" dxfId="949" priority="950" operator="greaterThan">
      <formula>$M$6</formula>
    </cfRule>
  </conditionalFormatting>
  <conditionalFormatting sqref="L71">
    <cfRule type="cellIs" dxfId="948" priority="949" operator="greaterThan">
      <formula>$M$6</formula>
    </cfRule>
  </conditionalFormatting>
  <conditionalFormatting sqref="L71">
    <cfRule type="cellIs" dxfId="947" priority="948" operator="greaterThan">
      <formula>$M$6</formula>
    </cfRule>
  </conditionalFormatting>
  <conditionalFormatting sqref="L71">
    <cfRule type="cellIs" dxfId="946" priority="947" operator="greaterThan">
      <formula>$M$6</formula>
    </cfRule>
  </conditionalFormatting>
  <conditionalFormatting sqref="L71">
    <cfRule type="cellIs" dxfId="945" priority="946" operator="greaterThan">
      <formula>$M$6</formula>
    </cfRule>
  </conditionalFormatting>
  <conditionalFormatting sqref="L71">
    <cfRule type="cellIs" dxfId="944" priority="945" operator="greaterThan">
      <formula>$M$6</formula>
    </cfRule>
  </conditionalFormatting>
  <conditionalFormatting sqref="L71">
    <cfRule type="cellIs" dxfId="943" priority="944" operator="greaterThan">
      <formula>$M$6</formula>
    </cfRule>
  </conditionalFormatting>
  <conditionalFormatting sqref="L71">
    <cfRule type="cellIs" dxfId="942" priority="943" operator="greaterThan">
      <formula>$M$6</formula>
    </cfRule>
  </conditionalFormatting>
  <conditionalFormatting sqref="L71">
    <cfRule type="cellIs" dxfId="941" priority="942" operator="greaterThan">
      <formula>$M$6</formula>
    </cfRule>
  </conditionalFormatting>
  <conditionalFormatting sqref="L71">
    <cfRule type="cellIs" dxfId="940" priority="941" operator="greaterThan">
      <formula>$M$6</formula>
    </cfRule>
  </conditionalFormatting>
  <conditionalFormatting sqref="L71">
    <cfRule type="cellIs" dxfId="939" priority="940" operator="greaterThan">
      <formula>$M$6</formula>
    </cfRule>
  </conditionalFormatting>
  <conditionalFormatting sqref="L71">
    <cfRule type="cellIs" dxfId="938" priority="939" operator="greaterThan">
      <formula>$M$6</formula>
    </cfRule>
  </conditionalFormatting>
  <conditionalFormatting sqref="L71">
    <cfRule type="cellIs" dxfId="937" priority="938" operator="greaterThan">
      <formula>$M$6</formula>
    </cfRule>
  </conditionalFormatting>
  <conditionalFormatting sqref="L71">
    <cfRule type="cellIs" dxfId="936" priority="937" operator="greaterThan">
      <formula>$M$6</formula>
    </cfRule>
  </conditionalFormatting>
  <conditionalFormatting sqref="L71">
    <cfRule type="cellIs" dxfId="935" priority="936" operator="greaterThan">
      <formula>$M$6</formula>
    </cfRule>
  </conditionalFormatting>
  <conditionalFormatting sqref="L71">
    <cfRule type="cellIs" dxfId="934" priority="935" operator="greaterThan">
      <formula>$M$6</formula>
    </cfRule>
  </conditionalFormatting>
  <conditionalFormatting sqref="L71">
    <cfRule type="cellIs" dxfId="933" priority="934" operator="greaterThan">
      <formula>$M$6</formula>
    </cfRule>
  </conditionalFormatting>
  <conditionalFormatting sqref="L71">
    <cfRule type="cellIs" dxfId="932" priority="933" operator="greaterThan">
      <formula>$M$6</formula>
    </cfRule>
  </conditionalFormatting>
  <conditionalFormatting sqref="L71">
    <cfRule type="cellIs" dxfId="931" priority="932" operator="greaterThan">
      <formula>$M$6</formula>
    </cfRule>
  </conditionalFormatting>
  <conditionalFormatting sqref="L71">
    <cfRule type="cellIs" dxfId="930" priority="931" operator="greaterThan">
      <formula>$M$6</formula>
    </cfRule>
  </conditionalFormatting>
  <conditionalFormatting sqref="L71">
    <cfRule type="cellIs" dxfId="929" priority="930" operator="greaterThan">
      <formula>$M$6</formula>
    </cfRule>
  </conditionalFormatting>
  <conditionalFormatting sqref="L71">
    <cfRule type="cellIs" dxfId="928" priority="929" operator="greaterThan">
      <formula>$M$6</formula>
    </cfRule>
  </conditionalFormatting>
  <conditionalFormatting sqref="L71">
    <cfRule type="cellIs" dxfId="927" priority="928" operator="greaterThan">
      <formula>$M$6</formula>
    </cfRule>
  </conditionalFormatting>
  <conditionalFormatting sqref="L71">
    <cfRule type="cellIs" dxfId="926" priority="927" operator="greaterThan">
      <formula>$M$6</formula>
    </cfRule>
  </conditionalFormatting>
  <conditionalFormatting sqref="L71">
    <cfRule type="cellIs" dxfId="925" priority="926" operator="greaterThan">
      <formula>$M$6</formula>
    </cfRule>
  </conditionalFormatting>
  <conditionalFormatting sqref="L71">
    <cfRule type="cellIs" dxfId="924" priority="925" operator="greaterThan">
      <formula>$M$6</formula>
    </cfRule>
  </conditionalFormatting>
  <conditionalFormatting sqref="L71">
    <cfRule type="cellIs" dxfId="923" priority="924" operator="greaterThan">
      <formula>$M$6</formula>
    </cfRule>
  </conditionalFormatting>
  <conditionalFormatting sqref="L71">
    <cfRule type="cellIs" dxfId="922" priority="923" operator="greaterThan">
      <formula>$M$6</formula>
    </cfRule>
  </conditionalFormatting>
  <conditionalFormatting sqref="L71">
    <cfRule type="cellIs" dxfId="921" priority="922" operator="greaterThan">
      <formula>$M$6</formula>
    </cfRule>
  </conditionalFormatting>
  <conditionalFormatting sqref="L71">
    <cfRule type="cellIs" dxfId="920" priority="921" operator="greaterThan">
      <formula>$M$6</formula>
    </cfRule>
  </conditionalFormatting>
  <conditionalFormatting sqref="L71">
    <cfRule type="cellIs" dxfId="919" priority="920" operator="greaterThan">
      <formula>$M$6</formula>
    </cfRule>
  </conditionalFormatting>
  <conditionalFormatting sqref="L71">
    <cfRule type="cellIs" dxfId="918" priority="919" operator="greaterThan">
      <formula>$M$6</formula>
    </cfRule>
  </conditionalFormatting>
  <conditionalFormatting sqref="L71">
    <cfRule type="cellIs" dxfId="917" priority="918" operator="greaterThan">
      <formula>$M$6</formula>
    </cfRule>
  </conditionalFormatting>
  <conditionalFormatting sqref="L71">
    <cfRule type="cellIs" dxfId="916" priority="917" operator="greaterThan">
      <formula>$M$6</formula>
    </cfRule>
  </conditionalFormatting>
  <conditionalFormatting sqref="L71">
    <cfRule type="cellIs" dxfId="915" priority="916" operator="greaterThan">
      <formula>$M$6</formula>
    </cfRule>
  </conditionalFormatting>
  <conditionalFormatting sqref="L71">
    <cfRule type="cellIs" dxfId="914" priority="915" operator="greaterThan">
      <formula>$M$6</formula>
    </cfRule>
  </conditionalFormatting>
  <conditionalFormatting sqref="L71">
    <cfRule type="cellIs" dxfId="913" priority="914" operator="greaterThan">
      <formula>$M$6</formula>
    </cfRule>
  </conditionalFormatting>
  <conditionalFormatting sqref="L71">
    <cfRule type="cellIs" dxfId="912" priority="913" operator="greaterThan">
      <formula>$M$6</formula>
    </cfRule>
  </conditionalFormatting>
  <conditionalFormatting sqref="L71">
    <cfRule type="cellIs" dxfId="911" priority="912" operator="greaterThan">
      <formula>$M$6</formula>
    </cfRule>
  </conditionalFormatting>
  <conditionalFormatting sqref="L71">
    <cfRule type="cellIs" dxfId="910" priority="911" operator="greaterThan">
      <formula>$M$6</formula>
    </cfRule>
  </conditionalFormatting>
  <conditionalFormatting sqref="L71">
    <cfRule type="cellIs" dxfId="909" priority="910" operator="greaterThan">
      <formula>$M$6</formula>
    </cfRule>
  </conditionalFormatting>
  <conditionalFormatting sqref="L59">
    <cfRule type="cellIs" dxfId="908" priority="909" operator="greaterThan">
      <formula>$M$6</formula>
    </cfRule>
  </conditionalFormatting>
  <conditionalFormatting sqref="L59">
    <cfRule type="cellIs" dxfId="907" priority="908" operator="greaterThan">
      <formula>$M$6</formula>
    </cfRule>
  </conditionalFormatting>
  <conditionalFormatting sqref="L59">
    <cfRule type="cellIs" dxfId="906" priority="907" operator="greaterThan">
      <formula>$M$6</formula>
    </cfRule>
  </conditionalFormatting>
  <conditionalFormatting sqref="L59">
    <cfRule type="cellIs" dxfId="905" priority="906" operator="greaterThan">
      <formula>$M$6</formula>
    </cfRule>
  </conditionalFormatting>
  <conditionalFormatting sqref="L59">
    <cfRule type="cellIs" dxfId="904" priority="905" operator="greaterThan">
      <formula>$M$6</formula>
    </cfRule>
  </conditionalFormatting>
  <conditionalFormatting sqref="L59">
    <cfRule type="cellIs" dxfId="903" priority="904" operator="greaterThan">
      <formula>$M$6</formula>
    </cfRule>
  </conditionalFormatting>
  <conditionalFormatting sqref="L59">
    <cfRule type="cellIs" dxfId="902" priority="903" operator="greaterThan">
      <formula>$M$6</formula>
    </cfRule>
  </conditionalFormatting>
  <conditionalFormatting sqref="L59">
    <cfRule type="cellIs" dxfId="901" priority="902" operator="greaterThan">
      <formula>$M$6</formula>
    </cfRule>
  </conditionalFormatting>
  <conditionalFormatting sqref="L59">
    <cfRule type="cellIs" dxfId="900" priority="901" operator="greaterThan">
      <formula>$M$6</formula>
    </cfRule>
  </conditionalFormatting>
  <conditionalFormatting sqref="L59">
    <cfRule type="cellIs" dxfId="899" priority="900" operator="greaterThan">
      <formula>$M$6</formula>
    </cfRule>
  </conditionalFormatting>
  <conditionalFormatting sqref="L59">
    <cfRule type="cellIs" dxfId="898" priority="899" operator="greaterThan">
      <formula>$M$6</formula>
    </cfRule>
  </conditionalFormatting>
  <conditionalFormatting sqref="L59">
    <cfRule type="cellIs" dxfId="897" priority="898" operator="greaterThan">
      <formula>$M$6</formula>
    </cfRule>
  </conditionalFormatting>
  <conditionalFormatting sqref="L59">
    <cfRule type="cellIs" dxfId="896" priority="897" operator="greaterThan">
      <formula>$M$6</formula>
    </cfRule>
  </conditionalFormatting>
  <conditionalFormatting sqref="L59">
    <cfRule type="cellIs" dxfId="895" priority="896" operator="greaterThan">
      <formula>$M$6</formula>
    </cfRule>
  </conditionalFormatting>
  <conditionalFormatting sqref="L59">
    <cfRule type="cellIs" dxfId="894" priority="895" operator="greaterThan">
      <formula>$M$6</formula>
    </cfRule>
  </conditionalFormatting>
  <conditionalFormatting sqref="L59">
    <cfRule type="cellIs" dxfId="893" priority="894" operator="greaterThan">
      <formula>$M$6</formula>
    </cfRule>
  </conditionalFormatting>
  <conditionalFormatting sqref="L59">
    <cfRule type="cellIs" dxfId="892" priority="893" operator="greaterThan">
      <formula>$M$6</formula>
    </cfRule>
  </conditionalFormatting>
  <conditionalFormatting sqref="L59">
    <cfRule type="cellIs" dxfId="891" priority="892" operator="greaterThan">
      <formula>$M$6</formula>
    </cfRule>
  </conditionalFormatting>
  <conditionalFormatting sqref="L59">
    <cfRule type="cellIs" dxfId="890" priority="891" operator="greaterThan">
      <formula>$M$6</formula>
    </cfRule>
  </conditionalFormatting>
  <conditionalFormatting sqref="L59">
    <cfRule type="cellIs" dxfId="889" priority="890" operator="greaterThan">
      <formula>$M$6</formula>
    </cfRule>
  </conditionalFormatting>
  <conditionalFormatting sqref="L59">
    <cfRule type="cellIs" dxfId="888" priority="889" operator="greaterThan">
      <formula>$M$6</formula>
    </cfRule>
  </conditionalFormatting>
  <conditionalFormatting sqref="L59">
    <cfRule type="cellIs" dxfId="887" priority="888" operator="greaterThan">
      <formula>$M$6</formula>
    </cfRule>
  </conditionalFormatting>
  <conditionalFormatting sqref="L59">
    <cfRule type="cellIs" dxfId="886" priority="887" operator="greaterThan">
      <formula>$M$6</formula>
    </cfRule>
  </conditionalFormatting>
  <conditionalFormatting sqref="L59">
    <cfRule type="cellIs" dxfId="885" priority="886" operator="greaterThan">
      <formula>$M$6</formula>
    </cfRule>
  </conditionalFormatting>
  <conditionalFormatting sqref="L59">
    <cfRule type="cellIs" dxfId="884" priority="885" operator="greaterThan">
      <formula>$M$6</formula>
    </cfRule>
  </conditionalFormatting>
  <conditionalFormatting sqref="L59">
    <cfRule type="cellIs" dxfId="883" priority="884" operator="greaterThan">
      <formula>$M$6</formula>
    </cfRule>
  </conditionalFormatting>
  <conditionalFormatting sqref="L59">
    <cfRule type="cellIs" dxfId="882" priority="883" operator="greaterThan">
      <formula>$M$6</formula>
    </cfRule>
  </conditionalFormatting>
  <conditionalFormatting sqref="L59">
    <cfRule type="cellIs" dxfId="881" priority="882" operator="greaterThan">
      <formula>$M$6</formula>
    </cfRule>
  </conditionalFormatting>
  <conditionalFormatting sqref="L59">
    <cfRule type="cellIs" dxfId="880" priority="881" operator="greaterThan">
      <formula>$M$6</formula>
    </cfRule>
  </conditionalFormatting>
  <conditionalFormatting sqref="L59">
    <cfRule type="cellIs" dxfId="879" priority="880" operator="greaterThan">
      <formula>$M$6</formula>
    </cfRule>
  </conditionalFormatting>
  <conditionalFormatting sqref="L59">
    <cfRule type="cellIs" dxfId="878" priority="879" operator="greaterThan">
      <formula>$M$6</formula>
    </cfRule>
  </conditionalFormatting>
  <conditionalFormatting sqref="L59">
    <cfRule type="cellIs" dxfId="877" priority="878" operator="greaterThan">
      <formula>$M$6</formula>
    </cfRule>
  </conditionalFormatting>
  <conditionalFormatting sqref="L59">
    <cfRule type="cellIs" dxfId="876" priority="877" operator="greaterThan">
      <formula>$M$6</formula>
    </cfRule>
  </conditionalFormatting>
  <conditionalFormatting sqref="L59">
    <cfRule type="cellIs" dxfId="875" priority="876" operator="greaterThan">
      <formula>$M$6</formula>
    </cfRule>
  </conditionalFormatting>
  <conditionalFormatting sqref="L59">
    <cfRule type="cellIs" dxfId="874" priority="875" operator="greaterThan">
      <formula>$M$6</formula>
    </cfRule>
  </conditionalFormatting>
  <conditionalFormatting sqref="L59">
    <cfRule type="cellIs" dxfId="873" priority="874" operator="greaterThan">
      <formula>$M$6</formula>
    </cfRule>
  </conditionalFormatting>
  <conditionalFormatting sqref="L59">
    <cfRule type="cellIs" dxfId="872" priority="873" operator="greaterThan">
      <formula>$M$6</formula>
    </cfRule>
  </conditionalFormatting>
  <conditionalFormatting sqref="L59">
    <cfRule type="cellIs" dxfId="871" priority="872" operator="greaterThan">
      <formula>$M$6</formula>
    </cfRule>
  </conditionalFormatting>
  <conditionalFormatting sqref="L59">
    <cfRule type="cellIs" dxfId="870" priority="871" operator="greaterThan">
      <formula>$M$6</formula>
    </cfRule>
  </conditionalFormatting>
  <conditionalFormatting sqref="L59">
    <cfRule type="cellIs" dxfId="869" priority="870" operator="greaterThan">
      <formula>$M$6</formula>
    </cfRule>
  </conditionalFormatting>
  <conditionalFormatting sqref="L59">
    <cfRule type="cellIs" dxfId="868" priority="869" operator="greaterThan">
      <formula>$M$6</formula>
    </cfRule>
  </conditionalFormatting>
  <conditionalFormatting sqref="L59">
    <cfRule type="cellIs" dxfId="867" priority="868" operator="greaterThan">
      <formula>$M$6</formula>
    </cfRule>
  </conditionalFormatting>
  <conditionalFormatting sqref="L59">
    <cfRule type="cellIs" dxfId="866" priority="867" operator="greaterThan">
      <formula>$M$6</formula>
    </cfRule>
  </conditionalFormatting>
  <conditionalFormatting sqref="L59">
    <cfRule type="cellIs" dxfId="865" priority="866" operator="greaterThan">
      <formula>$M$6</formula>
    </cfRule>
  </conditionalFormatting>
  <conditionalFormatting sqref="L59">
    <cfRule type="cellIs" dxfId="864" priority="865" operator="greaterThan">
      <formula>$M$6</formula>
    </cfRule>
  </conditionalFormatting>
  <conditionalFormatting sqref="L59">
    <cfRule type="cellIs" dxfId="863" priority="864" operator="greaterThan">
      <formula>$M$6</formula>
    </cfRule>
  </conditionalFormatting>
  <conditionalFormatting sqref="L59">
    <cfRule type="cellIs" dxfId="862" priority="863" operator="greaterThan">
      <formula>$M$6</formula>
    </cfRule>
  </conditionalFormatting>
  <conditionalFormatting sqref="L59">
    <cfRule type="cellIs" dxfId="861" priority="862" operator="greaterThan">
      <formula>$M$6</formula>
    </cfRule>
  </conditionalFormatting>
  <conditionalFormatting sqref="L59">
    <cfRule type="cellIs" dxfId="860" priority="861" operator="greaterThan">
      <formula>$M$6</formula>
    </cfRule>
  </conditionalFormatting>
  <conditionalFormatting sqref="L59">
    <cfRule type="cellIs" dxfId="859" priority="860" operator="greaterThan">
      <formula>$M$6</formula>
    </cfRule>
  </conditionalFormatting>
  <conditionalFormatting sqref="L59">
    <cfRule type="cellIs" dxfId="858" priority="859" operator="greaterThan">
      <formula>$M$6</formula>
    </cfRule>
  </conditionalFormatting>
  <conditionalFormatting sqref="L59">
    <cfRule type="cellIs" dxfId="857" priority="858" operator="greaterThan">
      <formula>$M$6</formula>
    </cfRule>
  </conditionalFormatting>
  <conditionalFormatting sqref="L59">
    <cfRule type="cellIs" dxfId="856" priority="857" operator="greaterThan">
      <formula>$M$6</formula>
    </cfRule>
  </conditionalFormatting>
  <conditionalFormatting sqref="L59">
    <cfRule type="cellIs" dxfId="855" priority="856" operator="greaterThan">
      <formula>$M$6</formula>
    </cfRule>
  </conditionalFormatting>
  <conditionalFormatting sqref="L59">
    <cfRule type="cellIs" dxfId="854" priority="855" operator="greaterThan">
      <formula>$M$6</formula>
    </cfRule>
  </conditionalFormatting>
  <conditionalFormatting sqref="L59">
    <cfRule type="cellIs" dxfId="853" priority="854" operator="greaterThan">
      <formula>$M$6</formula>
    </cfRule>
  </conditionalFormatting>
  <conditionalFormatting sqref="L59">
    <cfRule type="cellIs" dxfId="852" priority="853" operator="greaterThan">
      <formula>$M$6</formula>
    </cfRule>
  </conditionalFormatting>
  <conditionalFormatting sqref="L59">
    <cfRule type="cellIs" dxfId="851" priority="852" operator="greaterThan">
      <formula>$M$6</formula>
    </cfRule>
  </conditionalFormatting>
  <conditionalFormatting sqref="L59">
    <cfRule type="cellIs" dxfId="850" priority="851" operator="greaterThan">
      <formula>$M$6</formula>
    </cfRule>
  </conditionalFormatting>
  <conditionalFormatting sqref="L59">
    <cfRule type="cellIs" dxfId="849" priority="850" operator="greaterThan">
      <formula>$M$6</formula>
    </cfRule>
  </conditionalFormatting>
  <conditionalFormatting sqref="L59">
    <cfRule type="cellIs" dxfId="848" priority="849" operator="greaterThan">
      <formula>$M$6</formula>
    </cfRule>
  </conditionalFormatting>
  <conditionalFormatting sqref="L59">
    <cfRule type="cellIs" dxfId="847" priority="848" operator="greaterThan">
      <formula>$M$6</formula>
    </cfRule>
  </conditionalFormatting>
  <conditionalFormatting sqref="L59">
    <cfRule type="cellIs" dxfId="846" priority="847" operator="greaterThan">
      <formula>$M$6</formula>
    </cfRule>
  </conditionalFormatting>
  <conditionalFormatting sqref="E79:E81">
    <cfRule type="duplicateValues" dxfId="845" priority="846" stopIfTrue="1"/>
  </conditionalFormatting>
  <conditionalFormatting sqref="E79:E81">
    <cfRule type="duplicateValues" dxfId="844" priority="845" stopIfTrue="1"/>
  </conditionalFormatting>
  <conditionalFormatting sqref="E79:E81">
    <cfRule type="duplicateValues" dxfId="843" priority="844" stopIfTrue="1"/>
  </conditionalFormatting>
  <conditionalFormatting sqref="E79:E81">
    <cfRule type="duplicateValues" dxfId="842" priority="843" stopIfTrue="1"/>
  </conditionalFormatting>
  <conditionalFormatting sqref="E79:E81">
    <cfRule type="duplicateValues" dxfId="841" priority="842" stopIfTrue="1"/>
  </conditionalFormatting>
  <conditionalFormatting sqref="E79:E81">
    <cfRule type="duplicateValues" dxfId="840" priority="841" stopIfTrue="1"/>
  </conditionalFormatting>
  <conditionalFormatting sqref="E79:E81">
    <cfRule type="duplicateValues" dxfId="839" priority="840" stopIfTrue="1"/>
  </conditionalFormatting>
  <conditionalFormatting sqref="E79:E81">
    <cfRule type="duplicateValues" dxfId="838" priority="839" stopIfTrue="1"/>
  </conditionalFormatting>
  <conditionalFormatting sqref="E79:E81">
    <cfRule type="duplicateValues" dxfId="837" priority="838" stopIfTrue="1"/>
  </conditionalFormatting>
  <conditionalFormatting sqref="E79:E81">
    <cfRule type="duplicateValues" dxfId="836" priority="837" stopIfTrue="1"/>
  </conditionalFormatting>
  <conditionalFormatting sqref="E79:E81">
    <cfRule type="duplicateValues" dxfId="835" priority="836" stopIfTrue="1"/>
  </conditionalFormatting>
  <conditionalFormatting sqref="E79:E81">
    <cfRule type="duplicateValues" dxfId="834" priority="835" stopIfTrue="1"/>
  </conditionalFormatting>
  <conditionalFormatting sqref="E79:E81">
    <cfRule type="duplicateValues" dxfId="833" priority="834" stopIfTrue="1"/>
  </conditionalFormatting>
  <conditionalFormatting sqref="E79:E81">
    <cfRule type="duplicateValues" dxfId="832" priority="833" stopIfTrue="1"/>
  </conditionalFormatting>
  <conditionalFormatting sqref="E79:E81">
    <cfRule type="duplicateValues" dxfId="831" priority="832" stopIfTrue="1"/>
  </conditionalFormatting>
  <conditionalFormatting sqref="E79:E81">
    <cfRule type="duplicateValues" dxfId="830" priority="831" stopIfTrue="1"/>
  </conditionalFormatting>
  <conditionalFormatting sqref="E79:E81">
    <cfRule type="duplicateValues" dxfId="829" priority="830" stopIfTrue="1"/>
  </conditionalFormatting>
  <conditionalFormatting sqref="E79:E81">
    <cfRule type="duplicateValues" dxfId="828" priority="829" stopIfTrue="1"/>
  </conditionalFormatting>
  <conditionalFormatting sqref="E79:E81">
    <cfRule type="duplicateValues" dxfId="827" priority="828" stopIfTrue="1"/>
  </conditionalFormatting>
  <conditionalFormatting sqref="E79:E81">
    <cfRule type="duplicateValues" dxfId="826" priority="827" stopIfTrue="1"/>
  </conditionalFormatting>
  <conditionalFormatting sqref="E79:E81">
    <cfRule type="duplicateValues" dxfId="825" priority="826" stopIfTrue="1"/>
  </conditionalFormatting>
  <conditionalFormatting sqref="E79:E81">
    <cfRule type="duplicateValues" dxfId="824" priority="825" stopIfTrue="1"/>
  </conditionalFormatting>
  <conditionalFormatting sqref="E79:E81">
    <cfRule type="duplicateValues" dxfId="823" priority="824" stopIfTrue="1"/>
  </conditionalFormatting>
  <conditionalFormatting sqref="E79:E81">
    <cfRule type="duplicateValues" dxfId="822" priority="823" stopIfTrue="1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/>
  </conditionalFormatting>
  <conditionalFormatting sqref="E79:E81">
    <cfRule type="duplicateValues" dxfId="468" priority="469"/>
  </conditionalFormatting>
  <conditionalFormatting sqref="E79:E81">
    <cfRule type="duplicateValues" dxfId="467" priority="468"/>
  </conditionalFormatting>
  <conditionalFormatting sqref="E79:E81">
    <cfRule type="duplicateValues" dxfId="466" priority="467"/>
  </conditionalFormatting>
  <conditionalFormatting sqref="E79:E81">
    <cfRule type="duplicateValues" dxfId="465" priority="466"/>
  </conditionalFormatting>
  <conditionalFormatting sqref="E79:E81">
    <cfRule type="duplicateValues" dxfId="464" priority="465"/>
  </conditionalFormatting>
  <conditionalFormatting sqref="E79:E81">
    <cfRule type="duplicateValues" dxfId="463" priority="464"/>
  </conditionalFormatting>
  <conditionalFormatting sqref="E79:E81">
    <cfRule type="duplicateValues" dxfId="462" priority="463"/>
  </conditionalFormatting>
  <conditionalFormatting sqref="E79:E81">
    <cfRule type="duplicateValues" dxfId="461" priority="462"/>
  </conditionalFormatting>
  <conditionalFormatting sqref="E79:E81">
    <cfRule type="duplicateValues" dxfId="460" priority="461"/>
  </conditionalFormatting>
  <conditionalFormatting sqref="E79:E81">
    <cfRule type="duplicateValues" dxfId="459" priority="460"/>
  </conditionalFormatting>
  <conditionalFormatting sqref="E79:E81">
    <cfRule type="duplicateValues" dxfId="458" priority="459"/>
  </conditionalFormatting>
  <conditionalFormatting sqref="E79:E81">
    <cfRule type="duplicateValues" dxfId="457" priority="458"/>
  </conditionalFormatting>
  <conditionalFormatting sqref="E79:E81">
    <cfRule type="duplicateValues" dxfId="456" priority="457"/>
  </conditionalFormatting>
  <conditionalFormatting sqref="E79:E81">
    <cfRule type="duplicateValues" dxfId="455" priority="456"/>
  </conditionalFormatting>
  <conditionalFormatting sqref="E79:E81">
    <cfRule type="duplicateValues" dxfId="454" priority="455"/>
  </conditionalFormatting>
  <conditionalFormatting sqref="E79:E81">
    <cfRule type="duplicateValues" dxfId="453" priority="454"/>
  </conditionalFormatting>
  <conditionalFormatting sqref="E79:E81">
    <cfRule type="duplicateValues" dxfId="452" priority="453"/>
  </conditionalFormatting>
  <conditionalFormatting sqref="E79:E81">
    <cfRule type="duplicateValues" dxfId="451" priority="452"/>
  </conditionalFormatting>
  <conditionalFormatting sqref="E79:E81">
    <cfRule type="duplicateValues" dxfId="450" priority="451"/>
  </conditionalFormatting>
  <conditionalFormatting sqref="E79:E81">
    <cfRule type="duplicateValues" dxfId="449" priority="450"/>
  </conditionalFormatting>
  <conditionalFormatting sqref="E79:E81">
    <cfRule type="duplicateValues" dxfId="448" priority="449"/>
  </conditionalFormatting>
  <conditionalFormatting sqref="E79:E81">
    <cfRule type="duplicateValues" dxfId="447" priority="448"/>
  </conditionalFormatting>
  <conditionalFormatting sqref="E79:E81">
    <cfRule type="duplicateValues" dxfId="446" priority="447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 stopIfTrue="1"/>
  </conditionalFormatting>
  <conditionalFormatting sqref="E79:E81">
    <cfRule type="duplicateValues" dxfId="405" priority="406" stopIfTrue="1"/>
  </conditionalFormatting>
  <conditionalFormatting sqref="E79:E81">
    <cfRule type="duplicateValues" dxfId="404" priority="405" stopIfTrue="1"/>
  </conditionalFormatting>
  <conditionalFormatting sqref="E79:E81">
    <cfRule type="duplicateValues" dxfId="403" priority="404" stopIfTrue="1"/>
  </conditionalFormatting>
  <conditionalFormatting sqref="E79:E81">
    <cfRule type="duplicateValues" dxfId="402" priority="403" stopIfTrue="1"/>
  </conditionalFormatting>
  <conditionalFormatting sqref="E79:E81">
    <cfRule type="duplicateValues" dxfId="401" priority="402" stopIfTrue="1"/>
  </conditionalFormatting>
  <conditionalFormatting sqref="E79:E81">
    <cfRule type="duplicateValues" dxfId="400" priority="401" stopIfTrue="1"/>
  </conditionalFormatting>
  <conditionalFormatting sqref="E79:E81">
    <cfRule type="duplicateValues" dxfId="399" priority="400" stopIfTrue="1"/>
  </conditionalFormatting>
  <conditionalFormatting sqref="E79:E81">
    <cfRule type="duplicateValues" dxfId="398" priority="399" stopIfTrue="1"/>
  </conditionalFormatting>
  <conditionalFormatting sqref="E79:E81">
    <cfRule type="duplicateValues" dxfId="397" priority="398" stopIfTrue="1"/>
  </conditionalFormatting>
  <conditionalFormatting sqref="E79:E81">
    <cfRule type="duplicateValues" dxfId="396" priority="397" stopIfTrue="1"/>
  </conditionalFormatting>
  <conditionalFormatting sqref="E79:E81">
    <cfRule type="duplicateValues" dxfId="395" priority="396" stopIfTrue="1"/>
  </conditionalFormatting>
  <conditionalFormatting sqref="E79:E81">
    <cfRule type="duplicateValues" dxfId="394" priority="395" stopIfTrue="1"/>
  </conditionalFormatting>
  <conditionalFormatting sqref="E79:E81">
    <cfRule type="duplicateValues" dxfId="393" priority="394" stopIfTrue="1"/>
  </conditionalFormatting>
  <conditionalFormatting sqref="E79:E81">
    <cfRule type="duplicateValues" dxfId="392" priority="393" stopIfTrue="1"/>
  </conditionalFormatting>
  <conditionalFormatting sqref="E79:E81">
    <cfRule type="duplicateValues" dxfId="391" priority="392" stopIfTrue="1"/>
  </conditionalFormatting>
  <conditionalFormatting sqref="E79:E81">
    <cfRule type="duplicateValues" dxfId="390" priority="391" stopIfTrue="1"/>
  </conditionalFormatting>
  <conditionalFormatting sqref="E79:E81">
    <cfRule type="duplicateValues" dxfId="389" priority="390" stopIfTrue="1"/>
  </conditionalFormatting>
  <conditionalFormatting sqref="E79:E81">
    <cfRule type="duplicateValues" dxfId="388" priority="389" stopIfTrue="1"/>
  </conditionalFormatting>
  <conditionalFormatting sqref="E79:E81">
    <cfRule type="duplicateValues" dxfId="387" priority="388" stopIfTrue="1"/>
  </conditionalFormatting>
  <conditionalFormatting sqref="E79:E81">
    <cfRule type="duplicateValues" dxfId="386" priority="387" stopIfTrue="1"/>
  </conditionalFormatting>
  <conditionalFormatting sqref="E79:E81">
    <cfRule type="duplicateValues" dxfId="385" priority="386" stopIfTrue="1"/>
  </conditionalFormatting>
  <conditionalFormatting sqref="E79:E81">
    <cfRule type="duplicateValues" dxfId="384" priority="385" stopIfTrue="1"/>
  </conditionalFormatting>
  <conditionalFormatting sqref="E79:E81">
    <cfRule type="duplicateValues" dxfId="383" priority="384" stopIfTrue="1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E79:E81">
    <cfRule type="duplicateValues" dxfId="188" priority="189"/>
  </conditionalFormatting>
  <conditionalFormatting sqref="E79:E81">
    <cfRule type="duplicateValues" dxfId="187" priority="188"/>
  </conditionalFormatting>
  <conditionalFormatting sqref="E79:E81">
    <cfRule type="duplicateValues" dxfId="186" priority="187"/>
  </conditionalFormatting>
  <conditionalFormatting sqref="E79:E81">
    <cfRule type="duplicateValues" dxfId="185" priority="186"/>
  </conditionalFormatting>
  <conditionalFormatting sqref="E79:E81">
    <cfRule type="duplicateValues" dxfId="184" priority="185"/>
  </conditionalFormatting>
  <conditionalFormatting sqref="E79:E81">
    <cfRule type="duplicateValues" dxfId="183" priority="184"/>
  </conditionalFormatting>
  <conditionalFormatting sqref="E79:E81">
    <cfRule type="duplicateValues" dxfId="182" priority="183"/>
  </conditionalFormatting>
  <conditionalFormatting sqref="E79:E81">
    <cfRule type="duplicateValues" dxfId="181" priority="182"/>
  </conditionalFormatting>
  <conditionalFormatting sqref="E79:E81">
    <cfRule type="duplicateValues" dxfId="180" priority="181"/>
  </conditionalFormatting>
  <conditionalFormatting sqref="E79:E81">
    <cfRule type="duplicateValues" dxfId="179" priority="180"/>
  </conditionalFormatting>
  <conditionalFormatting sqref="E79:E81">
    <cfRule type="duplicateValues" dxfId="178" priority="179"/>
  </conditionalFormatting>
  <conditionalFormatting sqref="E79:E81">
    <cfRule type="duplicateValues" dxfId="177" priority="178"/>
  </conditionalFormatting>
  <conditionalFormatting sqref="E79:E81">
    <cfRule type="duplicateValues" dxfId="176" priority="177"/>
  </conditionalFormatting>
  <conditionalFormatting sqref="E79:E81">
    <cfRule type="duplicateValues" dxfId="175" priority="176"/>
  </conditionalFormatting>
  <conditionalFormatting sqref="E79:E81">
    <cfRule type="duplicateValues" dxfId="174" priority="175"/>
  </conditionalFormatting>
  <conditionalFormatting sqref="E79:E81">
    <cfRule type="duplicateValues" dxfId="173" priority="174"/>
  </conditionalFormatting>
  <conditionalFormatting sqref="E79:E81">
    <cfRule type="duplicateValues" dxfId="172" priority="173"/>
  </conditionalFormatting>
  <conditionalFormatting sqref="E79:E81">
    <cfRule type="duplicateValues" dxfId="171" priority="172"/>
  </conditionalFormatting>
  <conditionalFormatting sqref="E79:E81">
    <cfRule type="duplicateValues" dxfId="170" priority="171"/>
  </conditionalFormatting>
  <conditionalFormatting sqref="E79:E81">
    <cfRule type="duplicateValues" dxfId="169" priority="170"/>
  </conditionalFormatting>
  <conditionalFormatting sqref="E79:E81">
    <cfRule type="duplicateValues" dxfId="168" priority="169"/>
  </conditionalFormatting>
  <conditionalFormatting sqref="E79:E81">
    <cfRule type="duplicateValues" dxfId="167" priority="168"/>
  </conditionalFormatting>
  <conditionalFormatting sqref="E79:E81">
    <cfRule type="duplicateValues" dxfId="166" priority="167"/>
  </conditionalFormatting>
  <conditionalFormatting sqref="E79:E81">
    <cfRule type="duplicateValues" dxfId="165" priority="166"/>
  </conditionalFormatting>
  <conditionalFormatting sqref="E79:E81">
    <cfRule type="duplicateValues" dxfId="164" priority="165"/>
  </conditionalFormatting>
  <conditionalFormatting sqref="E79:E81">
    <cfRule type="duplicateValues" dxfId="163" priority="164"/>
  </conditionalFormatting>
  <conditionalFormatting sqref="E79:E81">
    <cfRule type="duplicateValues" dxfId="162" priority="163"/>
  </conditionalFormatting>
  <conditionalFormatting sqref="E79:E81">
    <cfRule type="duplicateValues" dxfId="161" priority="162"/>
  </conditionalFormatting>
  <conditionalFormatting sqref="E79:E81">
    <cfRule type="duplicateValues" dxfId="160" priority="161"/>
  </conditionalFormatting>
  <conditionalFormatting sqref="E79:E81">
    <cfRule type="duplicateValues" dxfId="159" priority="160"/>
  </conditionalFormatting>
  <conditionalFormatting sqref="E79:E81">
    <cfRule type="duplicateValues" dxfId="158" priority="159"/>
  </conditionalFormatting>
  <conditionalFormatting sqref="E79:E81">
    <cfRule type="duplicateValues" dxfId="157" priority="158"/>
  </conditionalFormatting>
  <conditionalFormatting sqref="E79:E81">
    <cfRule type="duplicateValues" dxfId="156" priority="157"/>
  </conditionalFormatting>
  <conditionalFormatting sqref="E79:E81">
    <cfRule type="duplicateValues" dxfId="155" priority="156"/>
  </conditionalFormatting>
  <conditionalFormatting sqref="E79:E81">
    <cfRule type="duplicateValues" dxfId="154" priority="155"/>
  </conditionalFormatting>
  <conditionalFormatting sqref="E79:E81">
    <cfRule type="duplicateValues" dxfId="153" priority="154"/>
  </conditionalFormatting>
  <conditionalFormatting sqref="E79:E81">
    <cfRule type="duplicateValues" dxfId="152" priority="153"/>
  </conditionalFormatting>
  <conditionalFormatting sqref="E79:E81">
    <cfRule type="duplicateValues" dxfId="151" priority="152"/>
  </conditionalFormatting>
  <conditionalFormatting sqref="E79:E81">
    <cfRule type="duplicateValues" dxfId="150" priority="151"/>
  </conditionalFormatting>
  <conditionalFormatting sqref="E79:E81">
    <cfRule type="duplicateValues" dxfId="149" priority="150"/>
  </conditionalFormatting>
  <conditionalFormatting sqref="E79:E81">
    <cfRule type="duplicateValues" dxfId="148" priority="149"/>
  </conditionalFormatting>
  <conditionalFormatting sqref="E79:E81">
    <cfRule type="duplicateValues" dxfId="147" priority="148"/>
  </conditionalFormatting>
  <conditionalFormatting sqref="E79:E81">
    <cfRule type="duplicateValues" dxfId="146" priority="147"/>
  </conditionalFormatting>
  <conditionalFormatting sqref="E79:E81">
    <cfRule type="duplicateValues" dxfId="145" priority="146"/>
  </conditionalFormatting>
  <conditionalFormatting sqref="E79:E81">
    <cfRule type="duplicateValues" dxfId="144" priority="145"/>
  </conditionalFormatting>
  <conditionalFormatting sqref="E79:E81">
    <cfRule type="duplicateValues" dxfId="143" priority="144"/>
  </conditionalFormatting>
  <conditionalFormatting sqref="E79:E81">
    <cfRule type="duplicateValues" dxfId="142" priority="143"/>
  </conditionalFormatting>
  <conditionalFormatting sqref="E79:E81">
    <cfRule type="duplicateValues" dxfId="141" priority="142"/>
  </conditionalFormatting>
  <conditionalFormatting sqref="E79:E81">
    <cfRule type="duplicateValues" dxfId="140" priority="141"/>
  </conditionalFormatting>
  <conditionalFormatting sqref="E79:E81">
    <cfRule type="duplicateValues" dxfId="139" priority="140"/>
  </conditionalFormatting>
  <conditionalFormatting sqref="E79:E81">
    <cfRule type="duplicateValues" dxfId="138" priority="139"/>
  </conditionalFormatting>
  <conditionalFormatting sqref="E79:E81">
    <cfRule type="duplicateValues" dxfId="137" priority="138"/>
  </conditionalFormatting>
  <conditionalFormatting sqref="E79:E81">
    <cfRule type="duplicateValues" dxfId="136" priority="137"/>
  </conditionalFormatting>
  <conditionalFormatting sqref="E79:E81">
    <cfRule type="duplicateValues" dxfId="135" priority="136"/>
  </conditionalFormatting>
  <conditionalFormatting sqref="E79:E81">
    <cfRule type="duplicateValues" dxfId="134" priority="135"/>
  </conditionalFormatting>
  <conditionalFormatting sqref="E79:E81">
    <cfRule type="duplicateValues" dxfId="133" priority="134"/>
  </conditionalFormatting>
  <conditionalFormatting sqref="E79:E81">
    <cfRule type="duplicateValues" dxfId="132" priority="133"/>
  </conditionalFormatting>
  <conditionalFormatting sqref="E79:E81">
    <cfRule type="duplicateValues" dxfId="131" priority="132"/>
  </conditionalFormatting>
  <conditionalFormatting sqref="E79:E81">
    <cfRule type="duplicateValues" dxfId="130" priority="131"/>
  </conditionalFormatting>
  <conditionalFormatting sqref="E79:E81">
    <cfRule type="duplicateValues" dxfId="129" priority="130"/>
  </conditionalFormatting>
  <conditionalFormatting sqref="E79:E81">
    <cfRule type="duplicateValues" dxfId="128" priority="129"/>
  </conditionalFormatting>
  <conditionalFormatting sqref="E79:E81">
    <cfRule type="duplicateValues" dxfId="127" priority="128"/>
  </conditionalFormatting>
  <conditionalFormatting sqref="E79:E81">
    <cfRule type="duplicateValues" dxfId="126" priority="127"/>
  </conditionalFormatting>
  <conditionalFormatting sqref="L47:L48">
    <cfRule type="cellIs" dxfId="125" priority="126" operator="greaterThan">
      <formula>$M$6</formula>
    </cfRule>
  </conditionalFormatting>
  <conditionalFormatting sqref="L47:L48">
    <cfRule type="cellIs" dxfId="124" priority="125" operator="greaterThan">
      <formula>$M$6</formula>
    </cfRule>
  </conditionalFormatting>
  <conditionalFormatting sqref="L47:L48">
    <cfRule type="cellIs" dxfId="123" priority="124" operator="greaterThan">
      <formula>$M$6</formula>
    </cfRule>
  </conditionalFormatting>
  <conditionalFormatting sqref="L47:L48">
    <cfRule type="cellIs" dxfId="122" priority="123" operator="greaterThan">
      <formula>$M$6</formula>
    </cfRule>
  </conditionalFormatting>
  <conditionalFormatting sqref="L47:L48">
    <cfRule type="cellIs" dxfId="121" priority="122" operator="greaterThan">
      <formula>$M$6</formula>
    </cfRule>
  </conditionalFormatting>
  <conditionalFormatting sqref="L47:L48">
    <cfRule type="cellIs" dxfId="120" priority="121" operator="greaterThan">
      <formula>$M$6</formula>
    </cfRule>
  </conditionalFormatting>
  <conditionalFormatting sqref="L47:L48">
    <cfRule type="cellIs" dxfId="119" priority="120" operator="greaterThan">
      <formula>$M$6</formula>
    </cfRule>
  </conditionalFormatting>
  <conditionalFormatting sqref="L47:L48">
    <cfRule type="cellIs" dxfId="118" priority="119" operator="greaterThan">
      <formula>$M$6</formula>
    </cfRule>
  </conditionalFormatting>
  <conditionalFormatting sqref="L47:L48">
    <cfRule type="cellIs" dxfId="117" priority="118" operator="greaterThan">
      <formula>$M$6</formula>
    </cfRule>
  </conditionalFormatting>
  <conditionalFormatting sqref="L47:L48">
    <cfRule type="cellIs" dxfId="116" priority="117" operator="greaterThan">
      <formula>$M$6</formula>
    </cfRule>
  </conditionalFormatting>
  <conditionalFormatting sqref="L47:L48">
    <cfRule type="cellIs" dxfId="115" priority="116" operator="greaterThan">
      <formula>$M$6</formula>
    </cfRule>
  </conditionalFormatting>
  <conditionalFormatting sqref="L47:L48">
    <cfRule type="cellIs" dxfId="114" priority="115" operator="greaterThan">
      <formula>$M$6</formula>
    </cfRule>
  </conditionalFormatting>
  <conditionalFormatting sqref="L47:L48">
    <cfRule type="cellIs" dxfId="113" priority="114" operator="greaterThan">
      <formula>$M$6</formula>
    </cfRule>
  </conditionalFormatting>
  <conditionalFormatting sqref="L47:L48">
    <cfRule type="cellIs" dxfId="112" priority="113" operator="greaterThan">
      <formula>$M$6</formula>
    </cfRule>
  </conditionalFormatting>
  <conditionalFormatting sqref="L47:L48">
    <cfRule type="cellIs" dxfId="111" priority="112" operator="greaterThan">
      <formula>$M$6</formula>
    </cfRule>
  </conditionalFormatting>
  <conditionalFormatting sqref="L47:L48">
    <cfRule type="cellIs" dxfId="110" priority="111" operator="greaterThan">
      <formula>$M$6</formula>
    </cfRule>
  </conditionalFormatting>
  <conditionalFormatting sqref="L47:L48">
    <cfRule type="cellIs" dxfId="109" priority="110" operator="greaterThan">
      <formula>$M$6</formula>
    </cfRule>
  </conditionalFormatting>
  <conditionalFormatting sqref="L47:L48">
    <cfRule type="cellIs" dxfId="108" priority="109" operator="greaterThan">
      <formula>$M$6</formula>
    </cfRule>
  </conditionalFormatting>
  <conditionalFormatting sqref="L47:L48">
    <cfRule type="cellIs" dxfId="107" priority="108" operator="greaterThan">
      <formula>$M$6</formula>
    </cfRule>
  </conditionalFormatting>
  <conditionalFormatting sqref="L47:L48">
    <cfRule type="cellIs" dxfId="106" priority="107" operator="greaterThan">
      <formula>$M$6</formula>
    </cfRule>
  </conditionalFormatting>
  <conditionalFormatting sqref="L47:L48">
    <cfRule type="cellIs" dxfId="105" priority="106" operator="greaterThan">
      <formula>$M$6</formula>
    </cfRule>
  </conditionalFormatting>
  <conditionalFormatting sqref="L47:L48">
    <cfRule type="cellIs" dxfId="104" priority="105" operator="greaterThan">
      <formula>$M$6</formula>
    </cfRule>
  </conditionalFormatting>
  <conditionalFormatting sqref="L47:L48">
    <cfRule type="cellIs" dxfId="103" priority="104" operator="greaterThan">
      <formula>$M$6</formula>
    </cfRule>
  </conditionalFormatting>
  <conditionalFormatting sqref="L47:L48">
    <cfRule type="cellIs" dxfId="102" priority="103" operator="greaterThan">
      <formula>$M$6</formula>
    </cfRule>
  </conditionalFormatting>
  <conditionalFormatting sqref="L47:L48">
    <cfRule type="cellIs" dxfId="101" priority="102" operator="greaterThan">
      <formula>$M$6</formula>
    </cfRule>
  </conditionalFormatting>
  <conditionalFormatting sqref="L47:L48">
    <cfRule type="cellIs" dxfId="100" priority="101" operator="greaterThan">
      <formula>$M$6</formula>
    </cfRule>
  </conditionalFormatting>
  <conditionalFormatting sqref="L47:L48">
    <cfRule type="cellIs" dxfId="99" priority="100" operator="greaterThan">
      <formula>$M$6</formula>
    </cfRule>
  </conditionalFormatting>
  <conditionalFormatting sqref="L47:L48">
    <cfRule type="cellIs" dxfId="98" priority="99" operator="greaterThan">
      <formula>$M$6</formula>
    </cfRule>
  </conditionalFormatting>
  <conditionalFormatting sqref="L47:L48">
    <cfRule type="cellIs" dxfId="97" priority="98" operator="greaterThan">
      <formula>$M$6</formula>
    </cfRule>
  </conditionalFormatting>
  <conditionalFormatting sqref="L47:L48">
    <cfRule type="cellIs" dxfId="96" priority="97" operator="greaterThan">
      <formula>$M$6</formula>
    </cfRule>
  </conditionalFormatting>
  <conditionalFormatting sqref="L47:L48">
    <cfRule type="cellIs" dxfId="95" priority="96" operator="greaterThan">
      <formula>$M$6</formula>
    </cfRule>
  </conditionalFormatting>
  <conditionalFormatting sqref="L47:L48">
    <cfRule type="cellIs" dxfId="94" priority="95" operator="greaterThan">
      <formula>$M$6</formula>
    </cfRule>
  </conditionalFormatting>
  <conditionalFormatting sqref="L47:L48">
    <cfRule type="cellIs" dxfId="93" priority="94" operator="greaterThan">
      <formula>$M$6</formula>
    </cfRule>
  </conditionalFormatting>
  <conditionalFormatting sqref="L47:L48">
    <cfRule type="cellIs" dxfId="92" priority="93" operator="greaterThan">
      <formula>$M$6</formula>
    </cfRule>
  </conditionalFormatting>
  <conditionalFormatting sqref="L47:L48">
    <cfRule type="cellIs" dxfId="91" priority="92" operator="greaterThan">
      <formula>$M$6</formula>
    </cfRule>
  </conditionalFormatting>
  <conditionalFormatting sqref="L47:L48">
    <cfRule type="cellIs" dxfId="90" priority="91" operator="greaterThan">
      <formula>$M$6</formula>
    </cfRule>
  </conditionalFormatting>
  <conditionalFormatting sqref="L47:L48">
    <cfRule type="cellIs" dxfId="89" priority="90" operator="greaterThan">
      <formula>$M$6</formula>
    </cfRule>
  </conditionalFormatting>
  <conditionalFormatting sqref="L47:L48">
    <cfRule type="cellIs" dxfId="88" priority="89" operator="greaterThan">
      <formula>$M$6</formula>
    </cfRule>
  </conditionalFormatting>
  <conditionalFormatting sqref="L47:L48">
    <cfRule type="cellIs" dxfId="87" priority="88" operator="greaterThan">
      <formula>$M$6</formula>
    </cfRule>
  </conditionalFormatting>
  <conditionalFormatting sqref="L47:L48">
    <cfRule type="cellIs" dxfId="86" priority="87" operator="greaterThan">
      <formula>$M$6</formula>
    </cfRule>
  </conditionalFormatting>
  <conditionalFormatting sqref="L47:L48">
    <cfRule type="cellIs" dxfId="85" priority="86" operator="greaterThan">
      <formula>$M$6</formula>
    </cfRule>
  </conditionalFormatting>
  <conditionalFormatting sqref="L47:L48">
    <cfRule type="cellIs" dxfId="84" priority="85" operator="greaterThan">
      <formula>$M$6</formula>
    </cfRule>
  </conditionalFormatting>
  <conditionalFormatting sqref="L47:L48">
    <cfRule type="cellIs" dxfId="83" priority="84" operator="greaterThan">
      <formula>$M$6</formula>
    </cfRule>
  </conditionalFormatting>
  <conditionalFormatting sqref="L47:L48">
    <cfRule type="cellIs" dxfId="82" priority="83" operator="greaterThan">
      <formula>$M$6</formula>
    </cfRule>
  </conditionalFormatting>
  <conditionalFormatting sqref="L47:L48">
    <cfRule type="cellIs" dxfId="81" priority="82" operator="greaterThan">
      <formula>$M$6</formula>
    </cfRule>
  </conditionalFormatting>
  <conditionalFormatting sqref="L47:L48">
    <cfRule type="cellIs" dxfId="80" priority="81" operator="greaterThan">
      <formula>$M$6</formula>
    </cfRule>
  </conditionalFormatting>
  <conditionalFormatting sqref="L47:L48">
    <cfRule type="cellIs" dxfId="79" priority="80" operator="greaterThan">
      <formula>$M$6</formula>
    </cfRule>
  </conditionalFormatting>
  <conditionalFormatting sqref="L47:L48">
    <cfRule type="cellIs" dxfId="78" priority="79" operator="greaterThan">
      <formula>$M$6</formula>
    </cfRule>
  </conditionalFormatting>
  <conditionalFormatting sqref="L47:L48">
    <cfRule type="cellIs" dxfId="77" priority="78" operator="greaterThan">
      <formula>$M$6</formula>
    </cfRule>
  </conditionalFormatting>
  <conditionalFormatting sqref="L47:L48">
    <cfRule type="cellIs" dxfId="76" priority="77" operator="greaterThan">
      <formula>$M$6</formula>
    </cfRule>
  </conditionalFormatting>
  <conditionalFormatting sqref="L47:L48">
    <cfRule type="cellIs" dxfId="75" priority="76" operator="greaterThan">
      <formula>$M$6</formula>
    </cfRule>
  </conditionalFormatting>
  <conditionalFormatting sqref="L47:L48">
    <cfRule type="cellIs" dxfId="74" priority="75" operator="greaterThan">
      <formula>$M$6</formula>
    </cfRule>
  </conditionalFormatting>
  <conditionalFormatting sqref="L47:L48">
    <cfRule type="cellIs" dxfId="73" priority="74" operator="greaterThan">
      <formula>$M$6</formula>
    </cfRule>
  </conditionalFormatting>
  <conditionalFormatting sqref="L47:L48">
    <cfRule type="cellIs" dxfId="72" priority="73" operator="greaterThan">
      <formula>$M$6</formula>
    </cfRule>
  </conditionalFormatting>
  <conditionalFormatting sqref="L47:L48">
    <cfRule type="cellIs" dxfId="71" priority="72" operator="greaterThan">
      <formula>$M$6</formula>
    </cfRule>
  </conditionalFormatting>
  <conditionalFormatting sqref="L47:L48">
    <cfRule type="cellIs" dxfId="70" priority="71" operator="greaterThan">
      <formula>$M$6</formula>
    </cfRule>
  </conditionalFormatting>
  <conditionalFormatting sqref="L47:L48">
    <cfRule type="cellIs" dxfId="69" priority="70" operator="greaterThan">
      <formula>$M$6</formula>
    </cfRule>
  </conditionalFormatting>
  <conditionalFormatting sqref="L47:L48">
    <cfRule type="cellIs" dxfId="68" priority="69" operator="greaterThan">
      <formula>$M$6</formula>
    </cfRule>
  </conditionalFormatting>
  <conditionalFormatting sqref="L47:L48">
    <cfRule type="cellIs" dxfId="67" priority="68" operator="greaterThan">
      <formula>$M$6</formula>
    </cfRule>
  </conditionalFormatting>
  <conditionalFormatting sqref="L47:L48">
    <cfRule type="cellIs" dxfId="66" priority="67" operator="greaterThan">
      <formula>$M$6</formula>
    </cfRule>
  </conditionalFormatting>
  <conditionalFormatting sqref="L47:L48">
    <cfRule type="cellIs" dxfId="65" priority="66" operator="greaterThan">
      <formula>$M$6</formula>
    </cfRule>
  </conditionalFormatting>
  <conditionalFormatting sqref="L47:L48">
    <cfRule type="cellIs" dxfId="64" priority="65" operator="greaterThan">
      <formula>$M$6</formula>
    </cfRule>
  </conditionalFormatting>
  <conditionalFormatting sqref="L47:L48">
    <cfRule type="cellIs" dxfId="63" priority="64" operator="greaterThan">
      <formula>$M$6</formula>
    </cfRule>
  </conditionalFormatting>
  <conditionalFormatting sqref="L53:L56">
    <cfRule type="cellIs" dxfId="62" priority="63" operator="greaterThan">
      <formula>$M$6</formula>
    </cfRule>
  </conditionalFormatting>
  <conditionalFormatting sqref="L53:L56">
    <cfRule type="cellIs" dxfId="61" priority="62" operator="greaterThan">
      <formula>$M$6</formula>
    </cfRule>
  </conditionalFormatting>
  <conditionalFormatting sqref="L53:L56">
    <cfRule type="cellIs" dxfId="60" priority="61" operator="greaterThan">
      <formula>$M$6</formula>
    </cfRule>
  </conditionalFormatting>
  <conditionalFormatting sqref="L53:L56">
    <cfRule type="cellIs" dxfId="59" priority="60" operator="greaterThan">
      <formula>$M$6</formula>
    </cfRule>
  </conditionalFormatting>
  <conditionalFormatting sqref="L53:L56">
    <cfRule type="cellIs" dxfId="58" priority="59" operator="greaterThan">
      <formula>$M$6</formula>
    </cfRule>
  </conditionalFormatting>
  <conditionalFormatting sqref="L53:L56">
    <cfRule type="cellIs" dxfId="57" priority="58" operator="greaterThan">
      <formula>$M$6</formula>
    </cfRule>
  </conditionalFormatting>
  <conditionalFormatting sqref="L53:L56">
    <cfRule type="cellIs" dxfId="56" priority="57" operator="greaterThan">
      <formula>$M$6</formula>
    </cfRule>
  </conditionalFormatting>
  <conditionalFormatting sqref="L53:L56">
    <cfRule type="cellIs" dxfId="55" priority="56" operator="greaterThan">
      <formula>$M$6</formula>
    </cfRule>
  </conditionalFormatting>
  <conditionalFormatting sqref="L53:L56">
    <cfRule type="cellIs" dxfId="54" priority="55" operator="greaterThan">
      <formula>$M$6</formula>
    </cfRule>
  </conditionalFormatting>
  <conditionalFormatting sqref="L53:L56">
    <cfRule type="cellIs" dxfId="53" priority="54" operator="greaterThan">
      <formula>$M$6</formula>
    </cfRule>
  </conditionalFormatting>
  <conditionalFormatting sqref="L53:L56">
    <cfRule type="cellIs" dxfId="52" priority="53" operator="greaterThan">
      <formula>$M$6</formula>
    </cfRule>
  </conditionalFormatting>
  <conditionalFormatting sqref="L53:L56">
    <cfRule type="cellIs" dxfId="51" priority="52" operator="greaterThan">
      <formula>$M$6</formula>
    </cfRule>
  </conditionalFormatting>
  <conditionalFormatting sqref="L53:L56">
    <cfRule type="cellIs" dxfId="50" priority="51" operator="greaterThan">
      <formula>$M$6</formula>
    </cfRule>
  </conditionalFormatting>
  <conditionalFormatting sqref="L53:L56">
    <cfRule type="cellIs" dxfId="49" priority="50" operator="greaterThan">
      <formula>$M$6</formula>
    </cfRule>
  </conditionalFormatting>
  <conditionalFormatting sqref="L53:L56">
    <cfRule type="cellIs" dxfId="48" priority="49" operator="greaterThan">
      <formula>$M$6</formula>
    </cfRule>
  </conditionalFormatting>
  <conditionalFormatting sqref="L53:L56">
    <cfRule type="cellIs" dxfId="47" priority="48" operator="greaterThan">
      <formula>$M$6</formula>
    </cfRule>
  </conditionalFormatting>
  <conditionalFormatting sqref="L53:L56">
    <cfRule type="cellIs" dxfId="46" priority="47" operator="greaterThan">
      <formula>$M$6</formula>
    </cfRule>
  </conditionalFormatting>
  <conditionalFormatting sqref="L53:L56">
    <cfRule type="cellIs" dxfId="45" priority="46" operator="greaterThan">
      <formula>$M$6</formula>
    </cfRule>
  </conditionalFormatting>
  <conditionalFormatting sqref="L53:L56">
    <cfRule type="cellIs" dxfId="44" priority="45" operator="greaterThan">
      <formula>$M$6</formula>
    </cfRule>
  </conditionalFormatting>
  <conditionalFormatting sqref="L53:L56">
    <cfRule type="cellIs" dxfId="43" priority="44" operator="greaterThan">
      <formula>$M$6</formula>
    </cfRule>
  </conditionalFormatting>
  <conditionalFormatting sqref="L53:L56">
    <cfRule type="cellIs" dxfId="42" priority="43" operator="greaterThan">
      <formula>$M$6</formula>
    </cfRule>
  </conditionalFormatting>
  <conditionalFormatting sqref="L53:L56">
    <cfRule type="cellIs" dxfId="41" priority="42" operator="greaterThan">
      <formula>$M$6</formula>
    </cfRule>
  </conditionalFormatting>
  <conditionalFormatting sqref="L53:L56">
    <cfRule type="cellIs" dxfId="40" priority="41" operator="greaterThan">
      <formula>$M$6</formula>
    </cfRule>
  </conditionalFormatting>
  <conditionalFormatting sqref="L53:L56">
    <cfRule type="cellIs" dxfId="39" priority="40" operator="greaterThan">
      <formula>$M$6</formula>
    </cfRule>
  </conditionalFormatting>
  <conditionalFormatting sqref="L53:L56">
    <cfRule type="cellIs" dxfId="38" priority="39" operator="greaterThan">
      <formula>$M$6</formula>
    </cfRule>
  </conditionalFormatting>
  <conditionalFormatting sqref="L53:L56">
    <cfRule type="cellIs" dxfId="37" priority="38" operator="greaterThan">
      <formula>$M$6</formula>
    </cfRule>
  </conditionalFormatting>
  <conditionalFormatting sqref="L53:L56">
    <cfRule type="cellIs" dxfId="36" priority="37" operator="greaterThan">
      <formula>$M$6</formula>
    </cfRule>
  </conditionalFormatting>
  <conditionalFormatting sqref="L53:L56">
    <cfRule type="cellIs" dxfId="35" priority="36" operator="greaterThan">
      <formula>$M$6</formula>
    </cfRule>
  </conditionalFormatting>
  <conditionalFormatting sqref="L53:L56">
    <cfRule type="cellIs" dxfId="34" priority="35" operator="greaterThan">
      <formula>$M$6</formula>
    </cfRule>
  </conditionalFormatting>
  <conditionalFormatting sqref="L53:L56">
    <cfRule type="cellIs" dxfId="33" priority="34" operator="greaterThan">
      <formula>$M$6</formula>
    </cfRule>
  </conditionalFormatting>
  <conditionalFormatting sqref="L53:L56">
    <cfRule type="cellIs" dxfId="32" priority="33" operator="greaterThan">
      <formula>$M$6</formula>
    </cfRule>
  </conditionalFormatting>
  <conditionalFormatting sqref="L53:L56">
    <cfRule type="cellIs" dxfId="31" priority="32" operator="greaterThan">
      <formula>$M$6</formula>
    </cfRule>
  </conditionalFormatting>
  <conditionalFormatting sqref="L53:L56">
    <cfRule type="cellIs" dxfId="30" priority="31" operator="greaterThan">
      <formula>$M$6</formula>
    </cfRule>
  </conditionalFormatting>
  <conditionalFormatting sqref="L53:L56">
    <cfRule type="cellIs" dxfId="29" priority="30" operator="greaterThan">
      <formula>$M$6</formula>
    </cfRule>
  </conditionalFormatting>
  <conditionalFormatting sqref="L53:L56">
    <cfRule type="cellIs" dxfId="28" priority="29" operator="greaterThan">
      <formula>$M$6</formula>
    </cfRule>
  </conditionalFormatting>
  <conditionalFormatting sqref="L53:L56">
    <cfRule type="cellIs" dxfId="27" priority="28" operator="greaterThan">
      <formula>$M$6</formula>
    </cfRule>
  </conditionalFormatting>
  <conditionalFormatting sqref="L53:L56">
    <cfRule type="cellIs" dxfId="26" priority="27" operator="greaterThan">
      <formula>$M$6</formula>
    </cfRule>
  </conditionalFormatting>
  <conditionalFormatting sqref="L53:L56">
    <cfRule type="cellIs" dxfId="25" priority="26" operator="greaterThan">
      <formula>$M$6</formula>
    </cfRule>
  </conditionalFormatting>
  <conditionalFormatting sqref="L53:L56">
    <cfRule type="cellIs" dxfId="24" priority="25" operator="greaterThan">
      <formula>$M$6</formula>
    </cfRule>
  </conditionalFormatting>
  <conditionalFormatting sqref="L53:L56">
    <cfRule type="cellIs" dxfId="23" priority="24" operator="greaterThan">
      <formula>$M$6</formula>
    </cfRule>
  </conditionalFormatting>
  <conditionalFormatting sqref="L53:L56">
    <cfRule type="cellIs" dxfId="22" priority="23" operator="greaterThan">
      <formula>$M$6</formula>
    </cfRule>
  </conditionalFormatting>
  <conditionalFormatting sqref="L53:L56">
    <cfRule type="cellIs" dxfId="21" priority="22" operator="greaterThan">
      <formula>$M$6</formula>
    </cfRule>
  </conditionalFormatting>
  <conditionalFormatting sqref="L53:L56">
    <cfRule type="cellIs" dxfId="20" priority="21" operator="greaterThan">
      <formula>$M$6</formula>
    </cfRule>
  </conditionalFormatting>
  <conditionalFormatting sqref="L53:L56">
    <cfRule type="cellIs" dxfId="19" priority="20" operator="greaterThan">
      <formula>$M$6</formula>
    </cfRule>
  </conditionalFormatting>
  <conditionalFormatting sqref="L53:L56">
    <cfRule type="cellIs" dxfId="18" priority="19" operator="greaterThan">
      <formula>$M$6</formula>
    </cfRule>
  </conditionalFormatting>
  <conditionalFormatting sqref="L53:L56">
    <cfRule type="cellIs" dxfId="17" priority="18" operator="greaterThan">
      <formula>$M$6</formula>
    </cfRule>
  </conditionalFormatting>
  <conditionalFormatting sqref="L53:L56">
    <cfRule type="cellIs" dxfId="16" priority="17" operator="greaterThan">
      <formula>$M$6</formula>
    </cfRule>
  </conditionalFormatting>
  <conditionalFormatting sqref="L53:L56">
    <cfRule type="cellIs" dxfId="15" priority="16" operator="greaterThan">
      <formula>$M$6</formula>
    </cfRule>
  </conditionalFormatting>
  <conditionalFormatting sqref="L53:L56">
    <cfRule type="cellIs" dxfId="14" priority="15" operator="greaterThan">
      <formula>$M$6</formula>
    </cfRule>
  </conditionalFormatting>
  <conditionalFormatting sqref="L53:L56">
    <cfRule type="cellIs" dxfId="13" priority="14" operator="greaterThan">
      <formula>$M$6</formula>
    </cfRule>
  </conditionalFormatting>
  <conditionalFormatting sqref="L53:L56">
    <cfRule type="cellIs" dxfId="12" priority="13" operator="greaterThan">
      <formula>$M$6</formula>
    </cfRule>
  </conditionalFormatting>
  <conditionalFormatting sqref="L53:L56">
    <cfRule type="cellIs" dxfId="11" priority="12" operator="greaterThan">
      <formula>$M$6</formula>
    </cfRule>
  </conditionalFormatting>
  <conditionalFormatting sqref="L53:L56">
    <cfRule type="cellIs" dxfId="10" priority="11" operator="greaterThan">
      <formula>$M$6</formula>
    </cfRule>
  </conditionalFormatting>
  <conditionalFormatting sqref="L53:L56">
    <cfRule type="cellIs" dxfId="9" priority="10" operator="greaterThan">
      <formula>$M$6</formula>
    </cfRule>
  </conditionalFormatting>
  <conditionalFormatting sqref="L53:L56">
    <cfRule type="cellIs" dxfId="8" priority="9" operator="greaterThan">
      <formula>$M$6</formula>
    </cfRule>
  </conditionalFormatting>
  <conditionalFormatting sqref="L53:L56">
    <cfRule type="cellIs" dxfId="7" priority="8" operator="greaterThan">
      <formula>$M$6</formula>
    </cfRule>
  </conditionalFormatting>
  <conditionalFormatting sqref="L53:L56">
    <cfRule type="cellIs" dxfId="6" priority="7" operator="greaterThan">
      <formula>$M$6</formula>
    </cfRule>
  </conditionalFormatting>
  <conditionalFormatting sqref="L53:L56">
    <cfRule type="cellIs" dxfId="5" priority="6" operator="greaterThan">
      <formula>$M$6</formula>
    </cfRule>
  </conditionalFormatting>
  <conditionalFormatting sqref="L53:L56">
    <cfRule type="cellIs" dxfId="4" priority="5" operator="greaterThan">
      <formula>$M$6</formula>
    </cfRule>
  </conditionalFormatting>
  <conditionalFormatting sqref="L53:L56">
    <cfRule type="cellIs" dxfId="3" priority="4" operator="greaterThan">
      <formula>$M$6</formula>
    </cfRule>
  </conditionalFormatting>
  <conditionalFormatting sqref="L53:L56">
    <cfRule type="cellIs" dxfId="2" priority="3" operator="greaterThan">
      <formula>$M$6</formula>
    </cfRule>
  </conditionalFormatting>
  <conditionalFormatting sqref="L53:L56">
    <cfRule type="cellIs" dxfId="1" priority="2" operator="greaterThan">
      <formula>$M$6</formula>
    </cfRule>
  </conditionalFormatting>
  <conditionalFormatting sqref="L53:L5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zoomScale="75" workbookViewId="0">
      <selection activeCell="I9" sqref="I9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0.7</v>
      </c>
      <c r="F3" s="83">
        <f>MAX(F6:F65)</f>
        <v>77000</v>
      </c>
      <c r="G3" s="83">
        <f>SUM(G6:G65)</f>
        <v>171</v>
      </c>
      <c r="H3" s="22">
        <f>MIN(H6:H65)</f>
        <v>278.57142857142861</v>
      </c>
      <c r="I3" s="87">
        <f>MAX(I6:I65)</f>
        <v>12.923076923076922</v>
      </c>
      <c r="K3" s="83">
        <f>MAX(K6:K65)</f>
        <v>12.923076923076922</v>
      </c>
      <c r="L3" s="80">
        <f>MAX(L6:L65)</f>
        <v>0.31428571428571445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0</v>
      </c>
      <c r="H6" s="22" t="str">
        <f>IFERROR(F6*(1-$D$3)/G6,"")</f>
        <v/>
      </c>
      <c r="I6" s="87" t="str">
        <f>IFERROR(3600/H6,"")</f>
        <v/>
      </c>
      <c r="K6" s="83">
        <f>IFERROR(IFERROR(VLOOKUP($C6,'Process Concept'!$E$10:$U$1000,8,FALSE),VLOOKUP($D6,'Process Concept'!$E$10:$U$1000,8,FALSE)),"")</f>
        <v>0.6</v>
      </c>
      <c r="L6" s="80" t="str">
        <f>IFERROR((K6-I6)/K6,"")</f>
        <v/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0</v>
      </c>
      <c r="H7" s="22" t="str">
        <f t="shared" ref="H7:H65" si="1">IFERROR(F7*(1-$D$3)/G7,"")</f>
        <v/>
      </c>
      <c r="I7" s="87" t="str">
        <f t="shared" ref="I7:I65" si="2">IFERROR(3600/H7,"")</f>
        <v/>
      </c>
      <c r="K7" s="83">
        <f>IFERROR(IFERROR(VLOOKUP($C7,'Process Concept'!$E$10:$U$1000,8,FALSE),VLOOKUP($D7,'Process Concept'!$E$10:$U$1000,8,FALSE)),"")</f>
        <v>0.6</v>
      </c>
      <c r="L7" s="80" t="str">
        <f t="shared" ref="L7:L65" si="3">IFERROR((K7-I7)/K7,"")</f>
        <v/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0</v>
      </c>
      <c r="H8" s="22" t="str">
        <f t="shared" si="1"/>
        <v/>
      </c>
      <c r="I8" s="87" t="str">
        <f t="shared" si="2"/>
        <v/>
      </c>
      <c r="K8" s="83">
        <f>IFERROR(IFERROR(VLOOKUP($C8,'Process Concept'!$E$10:$U$1000,8,FALSE),VLOOKUP($D8,'Process Concept'!$E$10:$U$1000,8,FALSE)),"")</f>
        <v>0.6</v>
      </c>
      <c r="L8" s="80" t="str">
        <f t="shared" si="3"/>
        <v/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5000</v>
      </c>
      <c r="G9" s="83">
        <f>IFERROR(IFERROR(VLOOKUP($C9,'Process Concept'!$E$10:$U$1000,17,FALSE),VLOOKUP($D9,'Process Concept'!$E$10:$U$1000,17,FALSE)),"")</f>
        <v>1</v>
      </c>
      <c r="H9" s="22">
        <f t="shared" si="1"/>
        <v>1500.0000000000002</v>
      </c>
      <c r="I9" s="87">
        <f t="shared" si="2"/>
        <v>2.3999999999999995</v>
      </c>
      <c r="K9" s="83">
        <f>IFERROR(IFERROR(VLOOKUP($C9,'Process Concept'!$E$10:$U$1000,8,FALSE),VLOOKUP($D9,'Process Concept'!$E$10:$U$1000,8,FALSE)),"")</f>
        <v>3.5</v>
      </c>
      <c r="L9" s="80">
        <f t="shared" si="3"/>
        <v>0.31428571428571445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60</v>
      </c>
      <c r="H10" s="22">
        <f t="shared" si="1"/>
        <v>385.00000000000006</v>
      </c>
      <c r="I10" s="87">
        <f t="shared" si="2"/>
        <v>9.3506493506493484</v>
      </c>
      <c r="K10" s="83">
        <f>IFERROR(IFERROR(VLOOKUP($C10,'Process Concept'!$E$10:$U$1000,8,FALSE),VLOOKUP($D10,'Process Concept'!$E$10:$U$1000,8,FALSE)),"")</f>
        <v>9.3506493506493484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59</v>
      </c>
      <c r="H11" s="22">
        <f t="shared" si="1"/>
        <v>391.52542372881362</v>
      </c>
      <c r="I11" s="87">
        <f t="shared" si="2"/>
        <v>9.194805194805193</v>
      </c>
      <c r="K11" s="83">
        <f>IFERROR(IFERROR(VLOOKUP($C11,'Process Concept'!$E$10:$U$1000,8,FALSE),VLOOKUP($D11,'Process Concept'!$E$10:$U$1000,8,FALSE)),"")</f>
        <v>9.194805194805193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37</v>
      </c>
      <c r="H12" s="22">
        <f t="shared" si="1"/>
        <v>337.29729729729735</v>
      </c>
      <c r="I12" s="87">
        <f t="shared" si="2"/>
        <v>10.673076923076922</v>
      </c>
      <c r="K12" s="83">
        <f>IFERROR(IFERROR(VLOOKUP($C12,'Process Concept'!$E$10:$U$1000,8,FALSE),VLOOKUP($D12,'Process Concept'!$E$10:$U$1000,8,FALSE)),"")</f>
        <v>10.673076923076922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14</v>
      </c>
      <c r="H13" s="22">
        <f t="shared" si="1"/>
        <v>278.57142857142861</v>
      </c>
      <c r="I13" s="87">
        <f t="shared" si="2"/>
        <v>12.923076923076922</v>
      </c>
      <c r="K13" s="83">
        <f>IFERROR(IFERROR(VLOOKUP($C13,'Process Concept'!$E$10:$U$1000,8,FALSE),VLOOKUP($D13,'Process Concept'!$E$10:$U$1000,8,FALSE)),"")</f>
        <v>12.923076923076922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2025-02-06T10:59:33Z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